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1"/>
  <workbookPr/>
  <mc:AlternateContent xmlns:mc="http://schemas.openxmlformats.org/markup-compatibility/2006">
    <mc:Choice Requires="x15">
      <x15ac:absPath xmlns:x15ac="http://schemas.microsoft.com/office/spreadsheetml/2010/11/ac" url="\\ffshare01-nas\RiskMgmt\RISK THEMES\Monthly Leak Review\Safety and Operational Metric\2023\"/>
    </mc:Choice>
  </mc:AlternateContent>
  <xr:revisionPtr revIDLastSave="0" documentId="13_ncr:1_{1037FD9C-CBAB-4C49-8FF7-D253B5E30AE8}" xr6:coauthVersionLast="47" xr6:coauthVersionMax="47" xr10:uidLastSave="{00000000-0000-0000-0000-000000000000}"/>
  <bookViews>
    <workbookView xWindow="11055" yWindow="615" windowWidth="15150" windowHeight="11955" firstSheet="1" activeTab="1" xr2:uid="{00000000-000D-0000-FFFF-FFFF00000000}"/>
  </bookViews>
  <sheets>
    <sheet name="2023 Metrics" sheetId="1" r:id="rId1"/>
    <sheet name="Graphs_2023" sheetId="5" r:id="rId2"/>
    <sheet name="Forecast Methods" sheetId="3" r:id="rId3"/>
  </sheets>
  <externalReferences>
    <externalReference r:id="rId4"/>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2" i="5" l="1"/>
  <c r="G92" i="5"/>
  <c r="I81" i="5"/>
  <c r="I82" i="5"/>
  <c r="I83" i="5"/>
  <c r="I84" i="5"/>
  <c r="I85" i="5"/>
  <c r="I86" i="5"/>
  <c r="I87" i="5"/>
  <c r="I88" i="5"/>
  <c r="I89" i="5"/>
  <c r="I90" i="5"/>
  <c r="I91" i="5"/>
  <c r="C15" i="5"/>
  <c r="D15" i="5"/>
  <c r="B15" i="5"/>
  <c r="Q12" i="5"/>
  <c r="P12" i="5"/>
  <c r="O12" i="5"/>
  <c r="Q9" i="5" l="1"/>
  <c r="P9" i="5"/>
  <c r="Q4" i="5" l="1"/>
  <c r="P4" i="5"/>
  <c r="Q3" i="5" l="1"/>
  <c r="Q15" i="5" s="1"/>
  <c r="D49" i="5" s="1"/>
  <c r="P3" i="5"/>
  <c r="P15" i="5" s="1"/>
  <c r="C49" i="5" s="1"/>
  <c r="O3" i="5"/>
  <c r="O15" i="5" s="1"/>
  <c r="B49" i="5" s="1"/>
  <c r="H3" i="1" l="1"/>
  <c r="H4" i="1"/>
  <c r="H5" i="1"/>
  <c r="H6" i="1"/>
  <c r="H7" i="1"/>
  <c r="H8" i="1"/>
  <c r="H9" i="1"/>
  <c r="H10" i="1"/>
  <c r="H11" i="1"/>
  <c r="H12" i="1"/>
  <c r="H13" i="1"/>
  <c r="H2" i="1"/>
  <c r="F49" i="5" l="1"/>
  <c r="R14" i="5"/>
  <c r="R13" i="5"/>
  <c r="R12" i="5" l="1"/>
  <c r="R9" i="5" l="1"/>
  <c r="I92" i="5" l="1"/>
  <c r="I80" i="5"/>
  <c r="R8" i="1"/>
  <c r="R8" i="5"/>
  <c r="R7" i="5"/>
  <c r="R6" i="5" l="1"/>
  <c r="R5" i="5" l="1"/>
  <c r="R4" i="5" l="1"/>
  <c r="R3" i="5" l="1"/>
  <c r="R15" i="5" s="1"/>
  <c r="E15" i="5" l="1"/>
  <c r="I14" i="5" s="1"/>
  <c r="F48" i="5"/>
  <c r="F47" i="5"/>
  <c r="F46" i="5"/>
  <c r="F45" i="5"/>
  <c r="G48" i="5" s="1"/>
  <c r="G49" i="5" s="1"/>
  <c r="G50" i="5" s="1"/>
  <c r="G51" i="5" s="1"/>
  <c r="G52" i="5" s="1"/>
  <c r="G53" i="5" s="1"/>
  <c r="G54" i="5" s="1"/>
  <c r="F44" i="5"/>
  <c r="F43" i="5"/>
  <c r="F42" i="5"/>
  <c r="X3" i="5"/>
  <c r="I7" i="5" l="1"/>
  <c r="I8" i="5"/>
  <c r="K13" i="1"/>
  <c r="K10" i="1"/>
  <c r="K12" i="1"/>
  <c r="K11" i="1"/>
  <c r="N12" i="1" s="1"/>
  <c r="K8" i="1"/>
  <c r="N9" i="1" s="1"/>
  <c r="K3" i="1"/>
  <c r="I10" i="5"/>
  <c r="X4" i="5"/>
  <c r="X5" i="5" s="1"/>
  <c r="X6" i="5" s="1"/>
  <c r="X7" i="5" s="1"/>
  <c r="X8" i="5" s="1"/>
  <c r="X9" i="5" s="1"/>
  <c r="X10" i="5" s="1"/>
  <c r="X11" i="5" s="1"/>
  <c r="X12" i="5" s="1"/>
  <c r="X13" i="5" s="1"/>
  <c r="X14" i="5" s="1"/>
  <c r="I9" i="5"/>
  <c r="I4" i="5"/>
  <c r="I5" i="5"/>
  <c r="I13" i="5"/>
  <c r="F3" i="5"/>
  <c r="I3" i="5"/>
  <c r="I12" i="5"/>
  <c r="I11" i="5"/>
  <c r="I6" i="5"/>
  <c r="H14" i="5"/>
  <c r="G13" i="5"/>
  <c r="H5" i="5"/>
  <c r="H4" i="5"/>
  <c r="F13" i="5"/>
  <c r="H10" i="5"/>
  <c r="H8" i="5"/>
  <c r="G5" i="5"/>
  <c r="G4" i="5"/>
  <c r="H3" i="5"/>
  <c r="G10" i="5"/>
  <c r="G8" i="5"/>
  <c r="H6" i="5"/>
  <c r="F5" i="5"/>
  <c r="F4" i="5"/>
  <c r="G3" i="5"/>
  <c r="H11" i="5"/>
  <c r="F10" i="5"/>
  <c r="F8" i="5"/>
  <c r="G6" i="5"/>
  <c r="G14" i="5"/>
  <c r="G11" i="5"/>
  <c r="F6" i="5"/>
  <c r="F14" i="5"/>
  <c r="H12" i="5"/>
  <c r="F11" i="5"/>
  <c r="H9" i="5"/>
  <c r="H7" i="5"/>
  <c r="G12" i="5"/>
  <c r="G9" i="5"/>
  <c r="G7" i="5"/>
  <c r="H13" i="5"/>
  <c r="F12" i="5"/>
  <c r="F9" i="5"/>
  <c r="F7" i="5"/>
  <c r="W5" i="1"/>
  <c r="R13" i="1"/>
  <c r="R12" i="1"/>
  <c r="R11" i="1"/>
  <c r="R10" i="1"/>
  <c r="R9" i="1"/>
  <c r="R7" i="1"/>
  <c r="R6" i="1"/>
  <c r="R5" i="1"/>
  <c r="R4" i="1"/>
  <c r="R3" i="1"/>
  <c r="R2" i="1"/>
  <c r="N11" i="1" l="1"/>
  <c r="N13" i="1"/>
  <c r="X7" i="1"/>
  <c r="W7" i="1"/>
  <c r="X6" i="1"/>
  <c r="W6" i="1"/>
  <c r="X5" i="1"/>
  <c r="Y5" i="1" s="1"/>
  <c r="Z5" i="1" s="1"/>
  <c r="P1" i="1" s="1"/>
  <c r="Q8" i="1" s="1"/>
  <c r="Y6" i="1" l="1"/>
  <c r="Z6" i="1" s="1"/>
  <c r="Y7" i="1"/>
  <c r="Z7" i="1" s="1"/>
  <c r="V10" i="1"/>
  <c r="Q2" i="1"/>
  <c r="I14" i="1" l="1"/>
  <c r="Q13" i="1" l="1"/>
  <c r="O13" i="1" s="1"/>
  <c r="Q12" i="1"/>
  <c r="O12" i="1" s="1"/>
  <c r="Q11" i="1"/>
  <c r="O11" i="1" s="1"/>
  <c r="Q10" i="1"/>
  <c r="Q9" i="1"/>
  <c r="Q7" i="1"/>
  <c r="Q6" i="1"/>
  <c r="Q5" i="1"/>
  <c r="Q4" i="1"/>
  <c r="Q3" i="1"/>
  <c r="L3" i="1" s="1"/>
  <c r="L4" i="1" l="1"/>
  <c r="L5" i="1" s="1"/>
  <c r="L6" i="1" s="1"/>
  <c r="L7" i="1" s="1"/>
  <c r="L8" i="1" l="1"/>
  <c r="L9" i="1" s="1"/>
  <c r="L10" i="1" s="1"/>
  <c r="L11" i="1" s="1"/>
  <c r="L12" i="1" s="1"/>
  <c r="L13" i="1" s="1"/>
  <c r="K4" i="1"/>
  <c r="K9" i="1"/>
  <c r="N10" i="1" s="1"/>
  <c r="O9" i="1"/>
  <c r="K7" i="1"/>
  <c r="K6" i="1"/>
  <c r="N7" i="1" s="1"/>
  <c r="K5" i="1"/>
  <c r="N6" i="1" s="1"/>
  <c r="K2" i="1"/>
  <c r="N8" i="1" l="1"/>
  <c r="O8" i="1"/>
  <c r="O3" i="1"/>
  <c r="N3" i="1"/>
  <c r="N4" i="1"/>
  <c r="O4" i="1"/>
  <c r="O6" i="1"/>
  <c r="O7" i="1"/>
  <c r="O10" i="1"/>
  <c r="N5" i="1"/>
  <c r="O5" i="1"/>
  <c r="V15" i="5"/>
  <c r="T5" i="5" s="1"/>
  <c r="S6" i="5" l="1"/>
  <c r="U12" i="5"/>
  <c r="S9" i="5"/>
  <c r="T13" i="5"/>
  <c r="U3" i="5"/>
  <c r="S7" i="5"/>
  <c r="T10" i="5"/>
  <c r="T9" i="5"/>
  <c r="U11" i="5"/>
  <c r="T8" i="5"/>
  <c r="S4" i="5"/>
  <c r="T4" i="5"/>
  <c r="S14" i="5"/>
  <c r="T6" i="5"/>
  <c r="T11" i="5"/>
  <c r="T12" i="5"/>
  <c r="U13" i="5"/>
  <c r="S13" i="5"/>
  <c r="S10" i="5"/>
  <c r="T3" i="5"/>
  <c r="T14" i="5"/>
  <c r="S8" i="5"/>
  <c r="U5" i="5"/>
  <c r="U10" i="5"/>
  <c r="T7" i="5"/>
  <c r="S5" i="5"/>
  <c r="U4" i="5"/>
  <c r="U8" i="5"/>
  <c r="U6" i="5"/>
  <c r="U7" i="5"/>
  <c r="S11" i="5"/>
  <c r="S3" i="5"/>
  <c r="S12" i="5"/>
  <c r="U9" i="5"/>
  <c r="U14"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tc={B37A4170-D0A4-4346-B8C0-BD79CA011654}</author>
    <author>tc={3EBB5483-E842-4DEF-90B3-9282C0090492}</author>
    <author>tc={C68AC6C2-B49A-4042-88AC-F784498F3DDA}</author>
  </authors>
  <commentList>
    <comment ref="N1" authorId="0" shapeId="0" xr:uid="{B37A4170-D0A4-4346-B8C0-BD79CA011654}">
      <text>
        <t>[Threaded comment]
Your version of Excel allows you to read this threaded comment; however, any edits to it will get removed if the file is opened in a newer version of Excel. Learn more: https://go.microsoft.com/fwlink/?linkid=870924
Comment:
    Average of previous months + YTD
Reply:
    Or for outer months = Previous month trend forecast + monthly forecast</t>
      </text>
    </comment>
    <comment ref="P1" authorId="1" shapeId="0" xr:uid="{3EBB5483-E842-4DEF-90B3-9282C0090492}">
      <text>
        <t>[Threaded comment]
Your version of Excel allows you to read this threaded comment; however, any edits to it will get removed if the file is opened in a newer version of Excel. Learn more: https://go.microsoft.com/fwlink/?linkid=870924
Comment:
    3 year historical average
Reply:
    Projected 5 year avg plus standard deviation</t>
      </text>
    </comment>
    <comment ref="V4" authorId="2" shapeId="0" xr:uid="{C68AC6C2-B49A-4042-88AC-F784498F3DDA}">
      <text>
        <t>[Threaded comment]
Your version of Excel allows you to read this threaded comment; however, any edits to it will get removed if the file is opened in a newer version of Excel. Learn more: https://go.microsoft.com/fwlink/?linkid=870924
Comment:
    Changed from 2223 to 2222 due to rescinding 1 reported leak incident
Reply:
    increased to 2248 to account for leaks on missing days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tc={654731B8-D0F9-4E60-B461-4D8DD56501CB}</author>
  </authors>
  <commentList>
    <comment ref="E15" authorId="0" shapeId="0" xr:uid="{654731B8-D0F9-4E60-B461-4D8DD56501CB}">
      <text>
        <t>[Threaded comment]
Your version of Excel allows you to read this threaded comment; however, any edits to it will get removed if the file is opened in a newer version of Excel. Learn more: https://go.microsoft.com/fwlink/?linkid=870924
Comment:
    Did not update to include leaks from missing days, which change the 2022 distribution and affect the monthly target</t>
      </text>
    </comment>
  </commentList>
</comments>
</file>

<file path=xl/sharedStrings.xml><?xml version="1.0" encoding="utf-8"?>
<sst xmlns="http://schemas.openxmlformats.org/spreadsheetml/2006/main" count="163" uniqueCount="87">
  <si>
    <t>Month</t>
  </si>
  <si>
    <t>Year</t>
  </si>
  <si>
    <t>Notes</t>
  </si>
  <si>
    <t>GCM13 Leak Found</t>
  </si>
  <si>
    <t>Supplement</t>
  </si>
  <si>
    <t>PHMSA Gas Release Incidents</t>
  </si>
  <si>
    <t>Duplicate Removed</t>
  </si>
  <si>
    <t>Monthly Total</t>
  </si>
  <si>
    <t>Monthly Target</t>
  </si>
  <si>
    <t>Monthly RAG</t>
  </si>
  <si>
    <t>YTD</t>
  </si>
  <si>
    <t>Cumulative Target</t>
  </si>
  <si>
    <t>YTD RAG</t>
  </si>
  <si>
    <t>Trend Forecast</t>
  </si>
  <si>
    <t>YTD forecast</t>
  </si>
  <si>
    <t>2023 Forecast</t>
  </si>
  <si>
    <t>2022 Distribution</t>
  </si>
  <si>
    <t>2022 actuals</t>
  </si>
  <si>
    <t>January</t>
  </si>
  <si>
    <t>Missing 1/30 and 1/31</t>
  </si>
  <si>
    <t>Green</t>
  </si>
  <si>
    <t>February</t>
  </si>
  <si>
    <t>Missing 2/27 and 2/28.</t>
  </si>
  <si>
    <t>March</t>
  </si>
  <si>
    <t>Projected AVG</t>
  </si>
  <si>
    <t>Standard Deviation</t>
  </si>
  <si>
    <t>Projected Annual Uncontrolled Release</t>
  </si>
  <si>
    <t>Round to Nearest 10</t>
  </si>
  <si>
    <t>April</t>
  </si>
  <si>
    <t>May</t>
  </si>
  <si>
    <t>June</t>
  </si>
  <si>
    <t>July</t>
  </si>
  <si>
    <t>Missing 7/31</t>
  </si>
  <si>
    <t>August</t>
  </si>
  <si>
    <t>Avg</t>
  </si>
  <si>
    <t>September</t>
  </si>
  <si>
    <t>Std deviation</t>
  </si>
  <si>
    <t>October</t>
  </si>
  <si>
    <t>Missing 10/30 and 10/31</t>
  </si>
  <si>
    <t>November</t>
  </si>
  <si>
    <t>December</t>
  </si>
  <si>
    <t>Missing 12/31. Use data from January 2024 report, but no leak reported on 12/31</t>
  </si>
  <si>
    <t>Note:</t>
  </si>
  <si>
    <t>January, February, July, October, and December reports have a few missing days where leaks were not reported (Column C). To correct this, the following month's report was used to extract leaks from the missing dates (Column E) and used to correct the Monthly Total (Column H).</t>
  </si>
  <si>
    <t>This correction changed the total number leaks found in 2023 from 1276 to 1350. This change will not affect the leak target for 2024 or any years after.</t>
  </si>
  <si>
    <t>Grade 1</t>
  </si>
  <si>
    <t>Grade 2</t>
  </si>
  <si>
    <t>Grade 3</t>
  </si>
  <si>
    <t>Count</t>
  </si>
  <si>
    <t>Grade 1 %</t>
  </si>
  <si>
    <t>Grade 2 %</t>
  </si>
  <si>
    <t>Grade 3 %</t>
  </si>
  <si>
    <t>2021 Distribution</t>
  </si>
  <si>
    <t>Grade 1_Actual</t>
  </si>
  <si>
    <t>Grade 2_Act</t>
  </si>
  <si>
    <t>Grade 3_Act</t>
  </si>
  <si>
    <t>Actuals</t>
  </si>
  <si>
    <t>Grade 1_Forecast</t>
  </si>
  <si>
    <t>Grade 2_Fore</t>
  </si>
  <si>
    <t>Grade 3_Fore</t>
  </si>
  <si>
    <t>Forecast</t>
  </si>
  <si>
    <t>Cumulative Actuals</t>
  </si>
  <si>
    <t>Cumulative Forecast</t>
  </si>
  <si>
    <t>Jan</t>
  </si>
  <si>
    <t>Feb</t>
  </si>
  <si>
    <t>Aprl</t>
  </si>
  <si>
    <t>Aug</t>
  </si>
  <si>
    <t>Sept</t>
  </si>
  <si>
    <t>Oct</t>
  </si>
  <si>
    <t>Nov</t>
  </si>
  <si>
    <t>Dec</t>
  </si>
  <si>
    <t>Total</t>
  </si>
  <si>
    <t>Grade 2+</t>
  </si>
  <si>
    <t>Grand Total</t>
  </si>
  <si>
    <t>Target</t>
  </si>
  <si>
    <t>Data Source</t>
  </si>
  <si>
    <t>File Location</t>
  </si>
  <si>
    <t>GCM013_Transmission_LeakFound_2016-2021</t>
  </si>
  <si>
    <t>\\FFShare01-NAS\RiskMgmt\RISK THEMES\Monthly Leak Review\Safety and Operational Metric\Leak Management Metrics\GCM013_Transmission_LeakFound_2016-2021.xlsx</t>
  </si>
  <si>
    <t>GCM013_Leaks Found 2021_010522</t>
  </si>
  <si>
    <t>\\FFShare01-NAS\RiskMgmt\RISK THEMES\Monthly Leak Review\Safety and Operational Metric\Leak Management Metrics\GCM013 Leaks Found 2021_010522.xlsx</t>
  </si>
  <si>
    <t>2023 Actuals</t>
  </si>
  <si>
    <t>2022 Actuals</t>
  </si>
  <si>
    <t>Percent Diff from 2022</t>
  </si>
  <si>
    <t>Mar</t>
  </si>
  <si>
    <t>Apr</t>
  </si>
  <si>
    <t>Total YTD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</si>
</sst>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font>
      <sz val="11"/>
      <color theme="1"/>
      <name val="Calibri"/>
      <family val="2"/>
      <scheme val="minor"/>
    </font>
    <font>
      <u/>
      <sz val="11"/>
      <color theme="10"/>
      <name val="Calibri"/>
      <family val="2"/>
      <scheme val="minor"/>
    </font>
    <font>
      <sz val="11"/>
      <color theme="1"/>
      <name val="Calibri"/>
      <family val="2"/>
      <scheme val="minor"/>
    </font>
    <font>
      <b/>
      <sz val="10"/>
      <color theme="1"/>
      <name val="Arial"/>
    </font>
    <font>
      <b/>
      <sz val="11"/>
      <color theme="1"/>
      <name val="Calibri"/>
      <family val="2"/>
      <scheme val="minor"/>
    </font>
    <font>
      <sz val="11"/>
      <color rgb="FF000000"/>
      <name val="Calibri"/>
      <family val="2"/>
      <scheme val="minor"/>
    </font>
    <font>
      <sz val="10"/>
      <color theme="1"/>
      <name val="Arial"/>
      <family val="2"/>
    </font>
  </fonts>
  <fills count="4">
    <fill>
      <patternFill patternType="none"/>
    </fill>
    <fill>
      <patternFill patternType="gray125"/>
    </fill>
    <fill>
      <patternFill patternType="solid">
        <fgColor rgb="FFFFFF00"/>
        <bgColor indexed="64"/>
      </patternFill>
    </fill>
    <fill>
      <patternFill patternType="solid">
        <fgColor rgb="FFFFFFFF"/>
        <bgColor indexed="64"/>
      </patternFill>
    </fill>
  </fills>
  <borders count="4">
    <border>
      <left/>
      <right/>
      <top/>
      <bottom/>
      <diagonal/>
    </border>
    <border>
      <left/>
      <right/>
      <top/>
      <bottom style="thin">
        <color theme="4" tint="0.39997558519241921"/>
      </bottom>
      <diagonal/>
    </border>
    <border>
      <left style="medium">
        <color rgb="FFD4D4D4"/>
      </left>
      <right style="medium">
        <color rgb="FFD4D4D4"/>
      </right>
      <top style="medium">
        <color rgb="FFD4D4D4"/>
      </top>
      <bottom style="medium">
        <color rgb="FFD4D4D4"/>
      </bottom>
      <diagonal/>
    </border>
    <border>
      <left style="medium">
        <color rgb="FFD4D4D4"/>
      </left>
      <right style="medium">
        <color rgb="FFD4D4D4"/>
      </right>
      <top/>
      <bottom/>
      <diagonal/>
    </border>
  </borders>
  <cellStyleXfs count="3">
    <xf numFmtId="0" fontId="0" fillId="0" borderId="0"/>
    <xf numFmtId="0" fontId="1" fillId="0" borderId="0" applyNumberFormat="0" applyFill="0" applyBorder="0" applyAlignment="0" applyProtection="0"/>
    <xf numFmtId="9" fontId="2" fillId="0" borderId="0" applyFont="0" applyFill="0" applyBorder="0" applyAlignment="0" applyProtection="0"/>
  </cellStyleXfs>
  <cellXfs count="19">
    <xf numFmtId="0" fontId="0" fillId="0" borderId="0" xfId="0"/>
    <xf numFmtId="0" fontId="1" fillId="0" borderId="0" xfId="1"/>
    <xf numFmtId="1" fontId="0" fillId="0" borderId="0" xfId="0" applyNumberFormat="1"/>
    <xf numFmtId="0" fontId="3" fillId="0" borderId="1" xfId="0" applyFont="1" applyBorder="1" applyAlignment="1">
      <alignment horizontal="left"/>
    </xf>
    <xf numFmtId="0" fontId="3" fillId="0" borderId="0" xfId="0" applyFont="1" applyAlignment="1">
      <alignment horizontal="left"/>
    </xf>
    <xf numFmtId="164" fontId="0" fillId="0" borderId="0" xfId="0" applyNumberFormat="1"/>
    <xf numFmtId="10" fontId="0" fillId="0" borderId="0" xfId="2" applyNumberFormat="1" applyFont="1"/>
    <xf numFmtId="0" fontId="0" fillId="0" borderId="0" xfId="0" applyAlignment="1">
      <alignment wrapText="1"/>
    </xf>
    <xf numFmtId="1" fontId="0" fillId="0" borderId="0" xfId="0" applyNumberFormat="1" applyAlignment="1">
      <alignment wrapText="1"/>
    </xf>
    <xf numFmtId="0" fontId="0" fillId="2" borderId="0" xfId="0" applyFill="1"/>
    <xf numFmtId="9" fontId="0" fillId="0" borderId="0" xfId="2" applyFont="1"/>
    <xf numFmtId="10" fontId="3" fillId="0" borderId="0" xfId="2" applyNumberFormat="1" applyFont="1" applyBorder="1"/>
    <xf numFmtId="0" fontId="5" fillId="3" borderId="2" xfId="0" applyFont="1" applyFill="1" applyBorder="1" applyAlignment="1">
      <alignment wrapText="1"/>
    </xf>
    <xf numFmtId="0" fontId="5" fillId="3" borderId="2" xfId="0" applyFont="1" applyFill="1" applyBorder="1" applyAlignment="1">
      <alignment horizontal="right" wrapText="1"/>
    </xf>
    <xf numFmtId="9" fontId="5" fillId="3" borderId="2" xfId="2" applyFont="1" applyFill="1" applyBorder="1" applyAlignment="1">
      <alignment horizontal="right" wrapText="1"/>
    </xf>
    <xf numFmtId="0" fontId="6" fillId="0" borderId="1" xfId="0" applyFont="1" applyBorder="1" applyAlignment="1">
      <alignment horizontal="left"/>
    </xf>
    <xf numFmtId="0" fontId="6" fillId="0" borderId="0" xfId="0" applyFont="1" applyAlignment="1">
      <alignment horizontal="left"/>
    </xf>
    <xf numFmtId="0" fontId="5" fillId="3" borderId="3" xfId="0" applyFont="1" applyFill="1" applyBorder="1" applyAlignment="1">
      <alignment horizontal="right" wrapText="1"/>
    </xf>
    <xf numFmtId="0" fontId="4" fillId="0" borderId="0" xfId="0" applyFont="1" applyAlignment="1">
      <alignment horizontal="center"/>
    </xf>
  </cellXfs>
  <cellStyles count="3">
    <cellStyle name="Hyperlink" xfId="1" builtinId="8"/>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b="0" i="0" u="none" strike="noStrike" kern="1200" baseline="0">
                <a:solidFill>
                  <a:schemeClr val="dk1">
                    <a:lumMod val="65000"/>
                    <a:lumOff val="35000"/>
                  </a:schemeClr>
                </a:solidFill>
                <a:effectLst/>
                <a:latin typeface="+mn-lt"/>
                <a:ea typeface="+mn-ea"/>
                <a:cs typeface="+mn-cs"/>
              </a:defRPr>
            </a:pPr>
            <a:r>
              <a:rPr lang="en-US"/>
              <a:t>2022 Leak data</a:t>
            </a:r>
          </a:p>
        </c:rich>
      </c:tx>
      <c:overlay val="0"/>
      <c:spPr>
        <a:noFill/>
        <a:ln>
          <a:noFill/>
        </a:ln>
        <a:effectLst/>
      </c:spPr>
      <c:txPr>
        <a:bodyPr rot="0" spcFirstLastPara="1" vertOverflow="ellipsis" vert="horz" wrap="square" anchor="ctr" anchorCtr="1"/>
        <a:lstStyle/>
        <a:p>
          <a:pPr>
            <a:defRPr b="0" i="0" u="none" strike="noStrike" kern="1200" baseline="0">
              <a:solidFill>
                <a:schemeClr val="dk1">
                  <a:lumMod val="65000"/>
                  <a:lumOff val="35000"/>
                </a:schemeClr>
              </a:solidFill>
              <a:effectLst/>
              <a:latin typeface="+mn-lt"/>
              <a:ea typeface="+mn-ea"/>
              <a:cs typeface="+mn-cs"/>
            </a:defRPr>
          </a:pPr>
          <a:endParaRPr lang="en-US"/>
        </a:p>
      </c:txPr>
    </c:title>
    <c:autoTitleDeleted val="0"/>
    <c:plotArea>
      <c:layout/>
      <c:barChart>
        <c:barDir val="col"/>
        <c:grouping val="clustered"/>
        <c:varyColors val="0"/>
        <c:ser>
          <c:idx val="0"/>
          <c:order val="0"/>
          <c:spPr>
            <a:gradFill>
              <a:gsLst>
                <a:gs pos="0">
                  <a:schemeClr val="accent1"/>
                </a:gs>
                <a:gs pos="100000">
                  <a:schemeClr val="accent1">
                    <a:lumMod val="84000"/>
                  </a:schemeClr>
                </a:gs>
              </a:gsLst>
              <a:lin ang="5400000" scaled="1"/>
            </a:gradFill>
            <a:ln>
              <a:noFill/>
            </a:ln>
            <a:effectLst>
              <a:outerShdw blurRad="76200" dir="18900000" sy="23000" kx="-1200000" algn="bl" rotWithShape="0">
                <a:prstClr val="black">
                  <a:alpha val="20000"/>
                </a:prst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Graphs_2023!$A$3:$A$14</c:f>
              <c:strCache>
                <c:ptCount val="12"/>
                <c:pt idx="0">
                  <c:v>Jan</c:v>
                </c:pt>
                <c:pt idx="1">
                  <c:v>Feb</c:v>
                </c:pt>
                <c:pt idx="2">
                  <c:v>March</c:v>
                </c:pt>
                <c:pt idx="3">
                  <c:v>Aprl</c:v>
                </c:pt>
                <c:pt idx="4">
                  <c:v>May</c:v>
                </c:pt>
                <c:pt idx="5">
                  <c:v>June</c:v>
                </c:pt>
                <c:pt idx="6">
                  <c:v>July</c:v>
                </c:pt>
                <c:pt idx="7">
                  <c:v>Aug</c:v>
                </c:pt>
                <c:pt idx="8">
                  <c:v>Sept</c:v>
                </c:pt>
                <c:pt idx="9">
                  <c:v>Oct</c:v>
                </c:pt>
                <c:pt idx="10">
                  <c:v>Nov</c:v>
                </c:pt>
                <c:pt idx="11">
                  <c:v>Dec</c:v>
                </c:pt>
              </c:strCache>
            </c:strRef>
          </c:cat>
          <c:val>
            <c:numRef>
              <c:f>Graphs_2023!$E$3:$E$14</c:f>
              <c:numCache>
                <c:formatCode>General</c:formatCode>
                <c:ptCount val="12"/>
                <c:pt idx="0">
                  <c:v>110</c:v>
                </c:pt>
                <c:pt idx="1">
                  <c:v>179</c:v>
                </c:pt>
                <c:pt idx="2">
                  <c:v>116</c:v>
                </c:pt>
                <c:pt idx="3">
                  <c:v>605</c:v>
                </c:pt>
                <c:pt idx="4">
                  <c:v>201</c:v>
                </c:pt>
                <c:pt idx="5">
                  <c:v>57</c:v>
                </c:pt>
                <c:pt idx="6">
                  <c:v>98</c:v>
                </c:pt>
                <c:pt idx="7">
                  <c:v>104</c:v>
                </c:pt>
                <c:pt idx="8">
                  <c:v>44</c:v>
                </c:pt>
                <c:pt idx="9">
                  <c:v>571</c:v>
                </c:pt>
                <c:pt idx="10">
                  <c:v>79</c:v>
                </c:pt>
                <c:pt idx="11">
                  <c:v>58</c:v>
                </c:pt>
              </c:numCache>
            </c:numRef>
          </c:val>
          <c:extLst>
            <c:ext xmlns:c16="http://schemas.microsoft.com/office/drawing/2014/chart" uri="{C3380CC4-5D6E-409C-BE32-E72D297353CC}">
              <c16:uniqueId val="{00000000-9EA8-4740-BECD-1F3050FCCFA9}"/>
            </c:ext>
          </c:extLst>
        </c:ser>
        <c:dLbls>
          <c:dLblPos val="inEnd"/>
          <c:showLegendKey val="0"/>
          <c:showVal val="1"/>
          <c:showCatName val="0"/>
          <c:showSerName val="0"/>
          <c:showPercent val="0"/>
          <c:showBubbleSize val="0"/>
        </c:dLbls>
        <c:gapWidth val="41"/>
        <c:axId val="823939984"/>
        <c:axId val="823940312"/>
      </c:barChart>
      <c:catAx>
        <c:axId val="82393998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effectLst/>
                <a:latin typeface="+mn-lt"/>
                <a:ea typeface="+mn-ea"/>
                <a:cs typeface="+mn-cs"/>
              </a:defRPr>
            </a:pPr>
            <a:endParaRPr lang="en-US"/>
          </a:p>
        </c:txPr>
        <c:crossAx val="823940312"/>
        <c:crosses val="autoZero"/>
        <c:auto val="1"/>
        <c:lblAlgn val="ctr"/>
        <c:lblOffset val="100"/>
        <c:noMultiLvlLbl val="0"/>
      </c:catAx>
      <c:valAx>
        <c:axId val="823940312"/>
        <c:scaling>
          <c:orientation val="minMax"/>
        </c:scaling>
        <c:delete val="1"/>
        <c:axPos val="l"/>
        <c:numFmt formatCode="General" sourceLinked="1"/>
        <c:majorTickMark val="none"/>
        <c:minorTickMark val="none"/>
        <c:tickLblPos val="nextTo"/>
        <c:crossAx val="82393998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lt1"/>
        </a:gs>
        <a:gs pos="68000">
          <a:schemeClr val="lt1">
            <a:lumMod val="85000"/>
          </a:schemeClr>
        </a:gs>
        <a:gs pos="100000">
          <a:schemeClr val="lt1"/>
        </a:gs>
      </a:gsLst>
      <a:lin ang="5400000" scaled="1"/>
      <a:tileRect/>
    </a:gra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2023</a:t>
            </a:r>
            <a:r>
              <a:rPr lang="en-US" baseline="0"/>
              <a:t> Actuals vs Forecast</a:t>
            </a:r>
            <a:endParaRPr lang="en-US"/>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Graphs_2023!$R$2</c:f>
              <c:strCache>
                <c:ptCount val="1"/>
                <c:pt idx="0">
                  <c:v>Actuals</c:v>
                </c:pt>
              </c:strCache>
            </c:strRef>
          </c:tx>
          <c:spPr>
            <a:solidFill>
              <a:schemeClr val="accent1"/>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Graphs_2023!$N$3:$N$14</c:f>
              <c:strCache>
                <c:ptCount val="12"/>
                <c:pt idx="0">
                  <c:v>Jan</c:v>
                </c:pt>
                <c:pt idx="1">
                  <c:v>Feb</c:v>
                </c:pt>
                <c:pt idx="2">
                  <c:v>March</c:v>
                </c:pt>
                <c:pt idx="3">
                  <c:v>April</c:v>
                </c:pt>
                <c:pt idx="4">
                  <c:v>May</c:v>
                </c:pt>
                <c:pt idx="5">
                  <c:v>June</c:v>
                </c:pt>
                <c:pt idx="6">
                  <c:v>July</c:v>
                </c:pt>
                <c:pt idx="7">
                  <c:v>Aug</c:v>
                </c:pt>
                <c:pt idx="8">
                  <c:v>Sept</c:v>
                </c:pt>
                <c:pt idx="9">
                  <c:v>Oct</c:v>
                </c:pt>
                <c:pt idx="10">
                  <c:v>Nov</c:v>
                </c:pt>
                <c:pt idx="11">
                  <c:v>Dec</c:v>
                </c:pt>
              </c:strCache>
            </c:strRef>
          </c:cat>
          <c:val>
            <c:numRef>
              <c:f>Graphs_2023!$R$3:$R$14</c:f>
              <c:numCache>
                <c:formatCode>General</c:formatCode>
                <c:ptCount val="12"/>
                <c:pt idx="0">
                  <c:v>74</c:v>
                </c:pt>
                <c:pt idx="1">
                  <c:v>66</c:v>
                </c:pt>
                <c:pt idx="2">
                  <c:v>54</c:v>
                </c:pt>
                <c:pt idx="3">
                  <c:v>310</c:v>
                </c:pt>
                <c:pt idx="4">
                  <c:v>117</c:v>
                </c:pt>
                <c:pt idx="5">
                  <c:v>59</c:v>
                </c:pt>
                <c:pt idx="6">
                  <c:v>72</c:v>
                </c:pt>
                <c:pt idx="7">
                  <c:v>67</c:v>
                </c:pt>
                <c:pt idx="8">
                  <c:v>55</c:v>
                </c:pt>
                <c:pt idx="9">
                  <c:v>375</c:v>
                </c:pt>
                <c:pt idx="10">
                  <c:v>69</c:v>
                </c:pt>
                <c:pt idx="11">
                  <c:v>32</c:v>
                </c:pt>
              </c:numCache>
            </c:numRef>
          </c:val>
          <c:extLst>
            <c:ext xmlns:c16="http://schemas.microsoft.com/office/drawing/2014/chart" uri="{C3380CC4-5D6E-409C-BE32-E72D297353CC}">
              <c16:uniqueId val="{00000000-5EFD-47A1-B5ED-EBB1E0913BEB}"/>
            </c:ext>
          </c:extLst>
        </c:ser>
        <c:ser>
          <c:idx val="1"/>
          <c:order val="1"/>
          <c:tx>
            <c:strRef>
              <c:f>Graphs_2023!$V$2</c:f>
              <c:strCache>
                <c:ptCount val="1"/>
                <c:pt idx="0">
                  <c:v>Forecast</c:v>
                </c:pt>
              </c:strCache>
            </c:strRef>
          </c:tx>
          <c:spPr>
            <a:solidFill>
              <a:schemeClr val="accent2"/>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Graphs_2023!$N$3:$N$14</c:f>
              <c:strCache>
                <c:ptCount val="12"/>
                <c:pt idx="0">
                  <c:v>Jan</c:v>
                </c:pt>
                <c:pt idx="1">
                  <c:v>Feb</c:v>
                </c:pt>
                <c:pt idx="2">
                  <c:v>March</c:v>
                </c:pt>
                <c:pt idx="3">
                  <c:v>April</c:v>
                </c:pt>
                <c:pt idx="4">
                  <c:v>May</c:v>
                </c:pt>
                <c:pt idx="5">
                  <c:v>June</c:v>
                </c:pt>
                <c:pt idx="6">
                  <c:v>July</c:v>
                </c:pt>
                <c:pt idx="7">
                  <c:v>Aug</c:v>
                </c:pt>
                <c:pt idx="8">
                  <c:v>Sept</c:v>
                </c:pt>
                <c:pt idx="9">
                  <c:v>Oct</c:v>
                </c:pt>
                <c:pt idx="10">
                  <c:v>Nov</c:v>
                </c:pt>
                <c:pt idx="11">
                  <c:v>Dec</c:v>
                </c:pt>
              </c:strCache>
            </c:strRef>
          </c:cat>
          <c:val>
            <c:numRef>
              <c:f>Graphs_2023!$V$3:$V$14</c:f>
              <c:numCache>
                <c:formatCode>0</c:formatCode>
                <c:ptCount val="12"/>
                <c:pt idx="0">
                  <c:v>174</c:v>
                </c:pt>
                <c:pt idx="1">
                  <c:v>283</c:v>
                </c:pt>
                <c:pt idx="2">
                  <c:v>183</c:v>
                </c:pt>
                <c:pt idx="3">
                  <c:v>955</c:v>
                </c:pt>
                <c:pt idx="4">
                  <c:v>317</c:v>
                </c:pt>
                <c:pt idx="5">
                  <c:v>90</c:v>
                </c:pt>
                <c:pt idx="6">
                  <c:v>155</c:v>
                </c:pt>
                <c:pt idx="7">
                  <c:v>164</c:v>
                </c:pt>
                <c:pt idx="8">
                  <c:v>70</c:v>
                </c:pt>
                <c:pt idx="9">
                  <c:v>902</c:v>
                </c:pt>
                <c:pt idx="10">
                  <c:v>125</c:v>
                </c:pt>
                <c:pt idx="11">
                  <c:v>92</c:v>
                </c:pt>
              </c:numCache>
            </c:numRef>
          </c:val>
          <c:extLst>
            <c:ext xmlns:c16="http://schemas.microsoft.com/office/drawing/2014/chart" uri="{C3380CC4-5D6E-409C-BE32-E72D297353CC}">
              <c16:uniqueId val="{00000001-5EFD-47A1-B5ED-EBB1E0913BEB}"/>
            </c:ext>
          </c:extLst>
        </c:ser>
        <c:dLbls>
          <c:dLblPos val="outEnd"/>
          <c:showLegendKey val="0"/>
          <c:showVal val="1"/>
          <c:showCatName val="0"/>
          <c:showSerName val="0"/>
          <c:showPercent val="0"/>
          <c:showBubbleSize val="0"/>
        </c:dLbls>
        <c:gapWidth val="444"/>
        <c:overlap val="-90"/>
        <c:axId val="823918016"/>
        <c:axId val="823917688"/>
      </c:barChart>
      <c:catAx>
        <c:axId val="82391801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n-US"/>
          </a:p>
        </c:txPr>
        <c:crossAx val="823917688"/>
        <c:crosses val="autoZero"/>
        <c:auto val="1"/>
        <c:lblAlgn val="ctr"/>
        <c:lblOffset val="100"/>
        <c:noMultiLvlLbl val="0"/>
      </c:catAx>
      <c:valAx>
        <c:axId val="823917688"/>
        <c:scaling>
          <c:orientation val="minMax"/>
        </c:scaling>
        <c:delete val="1"/>
        <c:axPos val="l"/>
        <c:numFmt formatCode="General" sourceLinked="1"/>
        <c:majorTickMark val="none"/>
        <c:minorTickMark val="none"/>
        <c:tickLblPos val="nextTo"/>
        <c:crossAx val="823918016"/>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2023 Actual vs Forecast by Grade</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Graphs_2023!$O$2</c:f>
              <c:strCache>
                <c:ptCount val="1"/>
                <c:pt idx="0">
                  <c:v>Grade 1_Actual</c:v>
                </c:pt>
              </c:strCache>
            </c:strRef>
          </c:tx>
          <c:spPr>
            <a:solidFill>
              <a:schemeClr val="accent1"/>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Graphs_2023!$N$3:$N$14</c:f>
              <c:strCache>
                <c:ptCount val="12"/>
                <c:pt idx="0">
                  <c:v>Jan</c:v>
                </c:pt>
                <c:pt idx="1">
                  <c:v>Feb</c:v>
                </c:pt>
                <c:pt idx="2">
                  <c:v>March</c:v>
                </c:pt>
                <c:pt idx="3">
                  <c:v>April</c:v>
                </c:pt>
                <c:pt idx="4">
                  <c:v>May</c:v>
                </c:pt>
                <c:pt idx="5">
                  <c:v>June</c:v>
                </c:pt>
                <c:pt idx="6">
                  <c:v>July</c:v>
                </c:pt>
                <c:pt idx="7">
                  <c:v>Aug</c:v>
                </c:pt>
                <c:pt idx="8">
                  <c:v>Sept</c:v>
                </c:pt>
                <c:pt idx="9">
                  <c:v>Oct</c:v>
                </c:pt>
                <c:pt idx="10">
                  <c:v>Nov</c:v>
                </c:pt>
                <c:pt idx="11">
                  <c:v>Dec</c:v>
                </c:pt>
              </c:strCache>
            </c:strRef>
          </c:cat>
          <c:val>
            <c:numRef>
              <c:f>Graphs_2023!$O$3:$O$14</c:f>
              <c:numCache>
                <c:formatCode>General</c:formatCode>
                <c:ptCount val="12"/>
                <c:pt idx="0">
                  <c:v>5</c:v>
                </c:pt>
                <c:pt idx="1">
                  <c:v>0</c:v>
                </c:pt>
                <c:pt idx="2">
                  <c:v>1</c:v>
                </c:pt>
                <c:pt idx="3">
                  <c:v>5</c:v>
                </c:pt>
                <c:pt idx="4">
                  <c:v>1</c:v>
                </c:pt>
                <c:pt idx="5">
                  <c:v>1</c:v>
                </c:pt>
                <c:pt idx="6">
                  <c:v>1</c:v>
                </c:pt>
                <c:pt idx="7">
                  <c:v>3</c:v>
                </c:pt>
                <c:pt idx="8">
                  <c:v>2</c:v>
                </c:pt>
                <c:pt idx="9">
                  <c:v>11</c:v>
                </c:pt>
                <c:pt idx="10">
                  <c:v>1</c:v>
                </c:pt>
                <c:pt idx="11">
                  <c:v>0</c:v>
                </c:pt>
              </c:numCache>
            </c:numRef>
          </c:val>
          <c:extLst>
            <c:ext xmlns:c16="http://schemas.microsoft.com/office/drawing/2014/chart" uri="{C3380CC4-5D6E-409C-BE32-E72D297353CC}">
              <c16:uniqueId val="{00000000-7233-46DA-BF78-09F70DD9C808}"/>
            </c:ext>
          </c:extLst>
        </c:ser>
        <c:ser>
          <c:idx val="1"/>
          <c:order val="1"/>
          <c:tx>
            <c:strRef>
              <c:f>Graphs_2023!$P$2</c:f>
              <c:strCache>
                <c:ptCount val="1"/>
                <c:pt idx="0">
                  <c:v>Grade 2_Act</c:v>
                </c:pt>
              </c:strCache>
            </c:strRef>
          </c:tx>
          <c:spPr>
            <a:solidFill>
              <a:schemeClr val="accent2"/>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Graphs_2023!$N$3:$N$14</c:f>
              <c:strCache>
                <c:ptCount val="12"/>
                <c:pt idx="0">
                  <c:v>Jan</c:v>
                </c:pt>
                <c:pt idx="1">
                  <c:v>Feb</c:v>
                </c:pt>
                <c:pt idx="2">
                  <c:v>March</c:v>
                </c:pt>
                <c:pt idx="3">
                  <c:v>April</c:v>
                </c:pt>
                <c:pt idx="4">
                  <c:v>May</c:v>
                </c:pt>
                <c:pt idx="5">
                  <c:v>June</c:v>
                </c:pt>
                <c:pt idx="6">
                  <c:v>July</c:v>
                </c:pt>
                <c:pt idx="7">
                  <c:v>Aug</c:v>
                </c:pt>
                <c:pt idx="8">
                  <c:v>Sept</c:v>
                </c:pt>
                <c:pt idx="9">
                  <c:v>Oct</c:v>
                </c:pt>
                <c:pt idx="10">
                  <c:v>Nov</c:v>
                </c:pt>
                <c:pt idx="11">
                  <c:v>Dec</c:v>
                </c:pt>
              </c:strCache>
            </c:strRef>
          </c:cat>
          <c:val>
            <c:numRef>
              <c:f>Graphs_2023!$P$3:$P$14</c:f>
              <c:numCache>
                <c:formatCode>General</c:formatCode>
                <c:ptCount val="12"/>
                <c:pt idx="0">
                  <c:v>55</c:v>
                </c:pt>
                <c:pt idx="1">
                  <c:v>39</c:v>
                </c:pt>
                <c:pt idx="2">
                  <c:v>40</c:v>
                </c:pt>
                <c:pt idx="3">
                  <c:v>217</c:v>
                </c:pt>
                <c:pt idx="4">
                  <c:v>80</c:v>
                </c:pt>
                <c:pt idx="5">
                  <c:v>38</c:v>
                </c:pt>
                <c:pt idx="6">
                  <c:v>39</c:v>
                </c:pt>
                <c:pt idx="7">
                  <c:v>44</c:v>
                </c:pt>
                <c:pt idx="8">
                  <c:v>45</c:v>
                </c:pt>
                <c:pt idx="9">
                  <c:v>251</c:v>
                </c:pt>
                <c:pt idx="10">
                  <c:v>52</c:v>
                </c:pt>
                <c:pt idx="11">
                  <c:v>23</c:v>
                </c:pt>
              </c:numCache>
            </c:numRef>
          </c:val>
          <c:extLst>
            <c:ext xmlns:c16="http://schemas.microsoft.com/office/drawing/2014/chart" uri="{C3380CC4-5D6E-409C-BE32-E72D297353CC}">
              <c16:uniqueId val="{00000001-7233-46DA-BF78-09F70DD9C808}"/>
            </c:ext>
          </c:extLst>
        </c:ser>
        <c:ser>
          <c:idx val="2"/>
          <c:order val="2"/>
          <c:tx>
            <c:strRef>
              <c:f>Graphs_2023!$Q$2</c:f>
              <c:strCache>
                <c:ptCount val="1"/>
                <c:pt idx="0">
                  <c:v>Grade 3_Act</c:v>
                </c:pt>
              </c:strCache>
            </c:strRef>
          </c:tx>
          <c:spPr>
            <a:solidFill>
              <a:schemeClr val="accent3"/>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Graphs_2023!$N$3:$N$14</c:f>
              <c:strCache>
                <c:ptCount val="12"/>
                <c:pt idx="0">
                  <c:v>Jan</c:v>
                </c:pt>
                <c:pt idx="1">
                  <c:v>Feb</c:v>
                </c:pt>
                <c:pt idx="2">
                  <c:v>March</c:v>
                </c:pt>
                <c:pt idx="3">
                  <c:v>April</c:v>
                </c:pt>
                <c:pt idx="4">
                  <c:v>May</c:v>
                </c:pt>
                <c:pt idx="5">
                  <c:v>June</c:v>
                </c:pt>
                <c:pt idx="6">
                  <c:v>July</c:v>
                </c:pt>
                <c:pt idx="7">
                  <c:v>Aug</c:v>
                </c:pt>
                <c:pt idx="8">
                  <c:v>Sept</c:v>
                </c:pt>
                <c:pt idx="9">
                  <c:v>Oct</c:v>
                </c:pt>
                <c:pt idx="10">
                  <c:v>Nov</c:v>
                </c:pt>
                <c:pt idx="11">
                  <c:v>Dec</c:v>
                </c:pt>
              </c:strCache>
            </c:strRef>
          </c:cat>
          <c:val>
            <c:numRef>
              <c:f>Graphs_2023!$Q$3:$Q$14</c:f>
              <c:numCache>
                <c:formatCode>General</c:formatCode>
                <c:ptCount val="12"/>
                <c:pt idx="0">
                  <c:v>14</c:v>
                </c:pt>
                <c:pt idx="1">
                  <c:v>27</c:v>
                </c:pt>
                <c:pt idx="2">
                  <c:v>13</c:v>
                </c:pt>
                <c:pt idx="3">
                  <c:v>88</c:v>
                </c:pt>
                <c:pt idx="4">
                  <c:v>36</c:v>
                </c:pt>
                <c:pt idx="5">
                  <c:v>20</c:v>
                </c:pt>
                <c:pt idx="6">
                  <c:v>32</c:v>
                </c:pt>
                <c:pt idx="7">
                  <c:v>20</c:v>
                </c:pt>
                <c:pt idx="8">
                  <c:v>8</c:v>
                </c:pt>
                <c:pt idx="9">
                  <c:v>113</c:v>
                </c:pt>
                <c:pt idx="10">
                  <c:v>16</c:v>
                </c:pt>
                <c:pt idx="11">
                  <c:v>9</c:v>
                </c:pt>
              </c:numCache>
            </c:numRef>
          </c:val>
          <c:extLst>
            <c:ext xmlns:c16="http://schemas.microsoft.com/office/drawing/2014/chart" uri="{C3380CC4-5D6E-409C-BE32-E72D297353CC}">
              <c16:uniqueId val="{00000002-7233-46DA-BF78-09F70DD9C808}"/>
            </c:ext>
          </c:extLst>
        </c:ser>
        <c:ser>
          <c:idx val="3"/>
          <c:order val="3"/>
          <c:tx>
            <c:strRef>
              <c:f>Graphs_2023!$R$2</c:f>
              <c:strCache>
                <c:ptCount val="1"/>
                <c:pt idx="0">
                  <c:v>Actuals</c:v>
                </c:pt>
              </c:strCache>
            </c:strRef>
          </c:tx>
          <c:spPr>
            <a:solidFill>
              <a:schemeClr val="accent4"/>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Graphs_2023!$N$3:$N$14</c:f>
              <c:strCache>
                <c:ptCount val="12"/>
                <c:pt idx="0">
                  <c:v>Jan</c:v>
                </c:pt>
                <c:pt idx="1">
                  <c:v>Feb</c:v>
                </c:pt>
                <c:pt idx="2">
                  <c:v>March</c:v>
                </c:pt>
                <c:pt idx="3">
                  <c:v>April</c:v>
                </c:pt>
                <c:pt idx="4">
                  <c:v>May</c:v>
                </c:pt>
                <c:pt idx="5">
                  <c:v>June</c:v>
                </c:pt>
                <c:pt idx="6">
                  <c:v>July</c:v>
                </c:pt>
                <c:pt idx="7">
                  <c:v>Aug</c:v>
                </c:pt>
                <c:pt idx="8">
                  <c:v>Sept</c:v>
                </c:pt>
                <c:pt idx="9">
                  <c:v>Oct</c:v>
                </c:pt>
                <c:pt idx="10">
                  <c:v>Nov</c:v>
                </c:pt>
                <c:pt idx="11">
                  <c:v>Dec</c:v>
                </c:pt>
              </c:strCache>
            </c:strRef>
          </c:cat>
          <c:val>
            <c:numRef>
              <c:f>Graphs_2023!$R$3:$R$14</c:f>
              <c:numCache>
                <c:formatCode>General</c:formatCode>
                <c:ptCount val="12"/>
                <c:pt idx="0">
                  <c:v>74</c:v>
                </c:pt>
                <c:pt idx="1">
                  <c:v>66</c:v>
                </c:pt>
                <c:pt idx="2">
                  <c:v>54</c:v>
                </c:pt>
                <c:pt idx="3">
                  <c:v>310</c:v>
                </c:pt>
                <c:pt idx="4">
                  <c:v>117</c:v>
                </c:pt>
                <c:pt idx="5">
                  <c:v>59</c:v>
                </c:pt>
                <c:pt idx="6">
                  <c:v>72</c:v>
                </c:pt>
                <c:pt idx="7">
                  <c:v>67</c:v>
                </c:pt>
                <c:pt idx="8">
                  <c:v>55</c:v>
                </c:pt>
                <c:pt idx="9">
                  <c:v>375</c:v>
                </c:pt>
                <c:pt idx="10">
                  <c:v>69</c:v>
                </c:pt>
                <c:pt idx="11">
                  <c:v>32</c:v>
                </c:pt>
              </c:numCache>
            </c:numRef>
          </c:val>
          <c:extLst>
            <c:ext xmlns:c16="http://schemas.microsoft.com/office/drawing/2014/chart" uri="{C3380CC4-5D6E-409C-BE32-E72D297353CC}">
              <c16:uniqueId val="{00000003-7233-46DA-BF78-09F70DD9C808}"/>
            </c:ext>
          </c:extLst>
        </c:ser>
        <c:ser>
          <c:idx val="4"/>
          <c:order val="4"/>
          <c:tx>
            <c:strRef>
              <c:f>Graphs_2023!$S$2</c:f>
              <c:strCache>
                <c:ptCount val="1"/>
                <c:pt idx="0">
                  <c:v>Grade 1_Forecast</c:v>
                </c:pt>
              </c:strCache>
            </c:strRef>
          </c:tx>
          <c:spPr>
            <a:solidFill>
              <a:schemeClr val="accent5"/>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Graphs_2023!$N$3:$N$14</c:f>
              <c:strCache>
                <c:ptCount val="12"/>
                <c:pt idx="0">
                  <c:v>Jan</c:v>
                </c:pt>
                <c:pt idx="1">
                  <c:v>Feb</c:v>
                </c:pt>
                <c:pt idx="2">
                  <c:v>March</c:v>
                </c:pt>
                <c:pt idx="3">
                  <c:v>April</c:v>
                </c:pt>
                <c:pt idx="4">
                  <c:v>May</c:v>
                </c:pt>
                <c:pt idx="5">
                  <c:v>June</c:v>
                </c:pt>
                <c:pt idx="6">
                  <c:v>July</c:v>
                </c:pt>
                <c:pt idx="7">
                  <c:v>Aug</c:v>
                </c:pt>
                <c:pt idx="8">
                  <c:v>Sept</c:v>
                </c:pt>
                <c:pt idx="9">
                  <c:v>Oct</c:v>
                </c:pt>
                <c:pt idx="10">
                  <c:v>Nov</c:v>
                </c:pt>
                <c:pt idx="11">
                  <c:v>Dec</c:v>
                </c:pt>
              </c:strCache>
            </c:strRef>
          </c:cat>
          <c:val>
            <c:numRef>
              <c:f>Graphs_2023!$S$3:$S$14</c:f>
              <c:numCache>
                <c:formatCode>0</c:formatCode>
                <c:ptCount val="12"/>
                <c:pt idx="0">
                  <c:v>7.8982898289828984</c:v>
                </c:pt>
                <c:pt idx="1">
                  <c:v>3.1593159315931594</c:v>
                </c:pt>
                <c:pt idx="2">
                  <c:v>3.1593159315931594</c:v>
                </c:pt>
                <c:pt idx="3">
                  <c:v>9.4779477947794781</c:v>
                </c:pt>
                <c:pt idx="4">
                  <c:v>6.3186318631863188</c:v>
                </c:pt>
                <c:pt idx="5">
                  <c:v>4.7389738973897391</c:v>
                </c:pt>
                <c:pt idx="6">
                  <c:v>3.1593159315931594</c:v>
                </c:pt>
                <c:pt idx="7">
                  <c:v>6.3186318631863188</c:v>
                </c:pt>
                <c:pt idx="8">
                  <c:v>4.7389738973897391</c:v>
                </c:pt>
                <c:pt idx="9">
                  <c:v>26.854185418541853</c:v>
                </c:pt>
                <c:pt idx="10">
                  <c:v>6.3186318631863188</c:v>
                </c:pt>
                <c:pt idx="11">
                  <c:v>6.3186318631863188</c:v>
                </c:pt>
              </c:numCache>
            </c:numRef>
          </c:val>
          <c:extLst>
            <c:ext xmlns:c16="http://schemas.microsoft.com/office/drawing/2014/chart" uri="{C3380CC4-5D6E-409C-BE32-E72D297353CC}">
              <c16:uniqueId val="{00000004-7233-46DA-BF78-09F70DD9C808}"/>
            </c:ext>
          </c:extLst>
        </c:ser>
        <c:ser>
          <c:idx val="5"/>
          <c:order val="5"/>
          <c:tx>
            <c:strRef>
              <c:f>Graphs_2023!$T$2</c:f>
              <c:strCache>
                <c:ptCount val="1"/>
                <c:pt idx="0">
                  <c:v>Grade 2_Fore</c:v>
                </c:pt>
              </c:strCache>
            </c:strRef>
          </c:tx>
          <c:spPr>
            <a:solidFill>
              <a:schemeClr val="accent6"/>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Graphs_2023!$N$3:$N$14</c:f>
              <c:strCache>
                <c:ptCount val="12"/>
                <c:pt idx="0">
                  <c:v>Jan</c:v>
                </c:pt>
                <c:pt idx="1">
                  <c:v>Feb</c:v>
                </c:pt>
                <c:pt idx="2">
                  <c:v>March</c:v>
                </c:pt>
                <c:pt idx="3">
                  <c:v>April</c:v>
                </c:pt>
                <c:pt idx="4">
                  <c:v>May</c:v>
                </c:pt>
                <c:pt idx="5">
                  <c:v>June</c:v>
                </c:pt>
                <c:pt idx="6">
                  <c:v>July</c:v>
                </c:pt>
                <c:pt idx="7">
                  <c:v>Aug</c:v>
                </c:pt>
                <c:pt idx="8">
                  <c:v>Sept</c:v>
                </c:pt>
                <c:pt idx="9">
                  <c:v>Oct</c:v>
                </c:pt>
                <c:pt idx="10">
                  <c:v>Nov</c:v>
                </c:pt>
                <c:pt idx="11">
                  <c:v>Dec</c:v>
                </c:pt>
              </c:strCache>
            </c:strRef>
          </c:cat>
          <c:val>
            <c:numRef>
              <c:f>Graphs_2023!$T$3:$T$14</c:f>
              <c:numCache>
                <c:formatCode>0</c:formatCode>
                <c:ptCount val="12"/>
                <c:pt idx="0">
                  <c:v>101.0981098109811</c:v>
                </c:pt>
                <c:pt idx="1">
                  <c:v>173.76237623762378</c:v>
                </c:pt>
                <c:pt idx="2">
                  <c:v>121.63366336633665</c:v>
                </c:pt>
                <c:pt idx="3">
                  <c:v>641.34113411341139</c:v>
                </c:pt>
                <c:pt idx="4">
                  <c:v>214.83348334833482</c:v>
                </c:pt>
                <c:pt idx="5">
                  <c:v>58.447344734473447</c:v>
                </c:pt>
                <c:pt idx="6">
                  <c:v>97.93879387938793</c:v>
                </c:pt>
                <c:pt idx="7">
                  <c:v>105.83708370837084</c:v>
                </c:pt>
                <c:pt idx="8">
                  <c:v>53.708370837083706</c:v>
                </c:pt>
                <c:pt idx="9">
                  <c:v>562.35823582358239</c:v>
                </c:pt>
                <c:pt idx="10">
                  <c:v>90.040504050405048</c:v>
                </c:pt>
                <c:pt idx="11">
                  <c:v>52.128712871287128</c:v>
                </c:pt>
              </c:numCache>
            </c:numRef>
          </c:val>
          <c:extLst>
            <c:ext xmlns:c16="http://schemas.microsoft.com/office/drawing/2014/chart" uri="{C3380CC4-5D6E-409C-BE32-E72D297353CC}">
              <c16:uniqueId val="{00000005-7233-46DA-BF78-09F70DD9C808}"/>
            </c:ext>
          </c:extLst>
        </c:ser>
        <c:ser>
          <c:idx val="6"/>
          <c:order val="6"/>
          <c:tx>
            <c:strRef>
              <c:f>Graphs_2023!$U$2</c:f>
              <c:strCache>
                <c:ptCount val="1"/>
                <c:pt idx="0">
                  <c:v>Grade 3_Fore</c:v>
                </c:pt>
              </c:strCache>
            </c:strRef>
          </c:tx>
          <c:spPr>
            <a:solidFill>
              <a:schemeClr val="accent1">
                <a:lumMod val="60000"/>
              </a:schemeClr>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Graphs_2023!$N$3:$N$14</c:f>
              <c:strCache>
                <c:ptCount val="12"/>
                <c:pt idx="0">
                  <c:v>Jan</c:v>
                </c:pt>
                <c:pt idx="1">
                  <c:v>Feb</c:v>
                </c:pt>
                <c:pt idx="2">
                  <c:v>March</c:v>
                </c:pt>
                <c:pt idx="3">
                  <c:v>April</c:v>
                </c:pt>
                <c:pt idx="4">
                  <c:v>May</c:v>
                </c:pt>
                <c:pt idx="5">
                  <c:v>June</c:v>
                </c:pt>
                <c:pt idx="6">
                  <c:v>July</c:v>
                </c:pt>
                <c:pt idx="7">
                  <c:v>Aug</c:v>
                </c:pt>
                <c:pt idx="8">
                  <c:v>Sept</c:v>
                </c:pt>
                <c:pt idx="9">
                  <c:v>Oct</c:v>
                </c:pt>
                <c:pt idx="10">
                  <c:v>Nov</c:v>
                </c:pt>
                <c:pt idx="11">
                  <c:v>Dec</c:v>
                </c:pt>
              </c:strCache>
            </c:strRef>
          </c:cat>
          <c:val>
            <c:numRef>
              <c:f>Graphs_2023!$U$3:$U$14</c:f>
              <c:numCache>
                <c:formatCode>0</c:formatCode>
                <c:ptCount val="12"/>
                <c:pt idx="0">
                  <c:v>64.765976597659758</c:v>
                </c:pt>
                <c:pt idx="1">
                  <c:v>105.83708370837084</c:v>
                </c:pt>
                <c:pt idx="2">
                  <c:v>58.447344734473447</c:v>
                </c:pt>
                <c:pt idx="3">
                  <c:v>304.87398739873987</c:v>
                </c:pt>
                <c:pt idx="4">
                  <c:v>96.359135913591359</c:v>
                </c:pt>
                <c:pt idx="5">
                  <c:v>26.854185418541853</c:v>
                </c:pt>
                <c:pt idx="6">
                  <c:v>53.708370837083706</c:v>
                </c:pt>
                <c:pt idx="7">
                  <c:v>52.128712871287128</c:v>
                </c:pt>
                <c:pt idx="8">
                  <c:v>11.057605760576058</c:v>
                </c:pt>
                <c:pt idx="9">
                  <c:v>312.77227722772278</c:v>
                </c:pt>
                <c:pt idx="10">
                  <c:v>28.433843384338434</c:v>
                </c:pt>
                <c:pt idx="11">
                  <c:v>33.172817281728172</c:v>
                </c:pt>
              </c:numCache>
            </c:numRef>
          </c:val>
          <c:extLst>
            <c:ext xmlns:c16="http://schemas.microsoft.com/office/drawing/2014/chart" uri="{C3380CC4-5D6E-409C-BE32-E72D297353CC}">
              <c16:uniqueId val="{00000006-7233-46DA-BF78-09F70DD9C808}"/>
            </c:ext>
          </c:extLst>
        </c:ser>
        <c:ser>
          <c:idx val="7"/>
          <c:order val="7"/>
          <c:tx>
            <c:strRef>
              <c:f>Graphs_2023!$V$2</c:f>
              <c:strCache>
                <c:ptCount val="1"/>
                <c:pt idx="0">
                  <c:v>Forecast</c:v>
                </c:pt>
              </c:strCache>
            </c:strRef>
          </c:tx>
          <c:spPr>
            <a:solidFill>
              <a:schemeClr val="accent2">
                <a:lumMod val="60000"/>
              </a:schemeClr>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Graphs_2023!$N$3:$N$14</c:f>
              <c:strCache>
                <c:ptCount val="12"/>
                <c:pt idx="0">
                  <c:v>Jan</c:v>
                </c:pt>
                <c:pt idx="1">
                  <c:v>Feb</c:v>
                </c:pt>
                <c:pt idx="2">
                  <c:v>March</c:v>
                </c:pt>
                <c:pt idx="3">
                  <c:v>April</c:v>
                </c:pt>
                <c:pt idx="4">
                  <c:v>May</c:v>
                </c:pt>
                <c:pt idx="5">
                  <c:v>June</c:v>
                </c:pt>
                <c:pt idx="6">
                  <c:v>July</c:v>
                </c:pt>
                <c:pt idx="7">
                  <c:v>Aug</c:v>
                </c:pt>
                <c:pt idx="8">
                  <c:v>Sept</c:v>
                </c:pt>
                <c:pt idx="9">
                  <c:v>Oct</c:v>
                </c:pt>
                <c:pt idx="10">
                  <c:v>Nov</c:v>
                </c:pt>
                <c:pt idx="11">
                  <c:v>Dec</c:v>
                </c:pt>
              </c:strCache>
            </c:strRef>
          </c:cat>
          <c:val>
            <c:numRef>
              <c:f>Graphs_2023!$V$3:$V$14</c:f>
              <c:numCache>
                <c:formatCode>0</c:formatCode>
                <c:ptCount val="12"/>
                <c:pt idx="0">
                  <c:v>174</c:v>
                </c:pt>
                <c:pt idx="1">
                  <c:v>283</c:v>
                </c:pt>
                <c:pt idx="2">
                  <c:v>183</c:v>
                </c:pt>
                <c:pt idx="3">
                  <c:v>955</c:v>
                </c:pt>
                <c:pt idx="4">
                  <c:v>317</c:v>
                </c:pt>
                <c:pt idx="5">
                  <c:v>90</c:v>
                </c:pt>
                <c:pt idx="6">
                  <c:v>155</c:v>
                </c:pt>
                <c:pt idx="7">
                  <c:v>164</c:v>
                </c:pt>
                <c:pt idx="8">
                  <c:v>70</c:v>
                </c:pt>
                <c:pt idx="9">
                  <c:v>902</c:v>
                </c:pt>
                <c:pt idx="10">
                  <c:v>125</c:v>
                </c:pt>
                <c:pt idx="11">
                  <c:v>92</c:v>
                </c:pt>
              </c:numCache>
            </c:numRef>
          </c:val>
          <c:extLst>
            <c:ext xmlns:c16="http://schemas.microsoft.com/office/drawing/2014/chart" uri="{C3380CC4-5D6E-409C-BE32-E72D297353CC}">
              <c16:uniqueId val="{00000007-7233-46DA-BF78-09F70DD9C808}"/>
            </c:ext>
          </c:extLst>
        </c:ser>
        <c:dLbls>
          <c:dLblPos val="outEnd"/>
          <c:showLegendKey val="0"/>
          <c:showVal val="1"/>
          <c:showCatName val="0"/>
          <c:showSerName val="0"/>
          <c:showPercent val="0"/>
          <c:showBubbleSize val="0"/>
        </c:dLbls>
        <c:gapWidth val="444"/>
        <c:axId val="811771704"/>
        <c:axId val="811772032"/>
      </c:barChart>
      <c:catAx>
        <c:axId val="8117717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n-US"/>
          </a:p>
        </c:txPr>
        <c:crossAx val="811772032"/>
        <c:crosses val="autoZero"/>
        <c:auto val="1"/>
        <c:lblAlgn val="ctr"/>
        <c:lblOffset val="100"/>
        <c:noMultiLvlLbl val="0"/>
      </c:catAx>
      <c:valAx>
        <c:axId val="811772032"/>
        <c:scaling>
          <c:orientation val="minMax"/>
        </c:scaling>
        <c:delete val="1"/>
        <c:axPos val="l"/>
        <c:numFmt formatCode="General" sourceLinked="1"/>
        <c:majorTickMark val="none"/>
        <c:minorTickMark val="none"/>
        <c:tickLblPos val="nextTo"/>
        <c:crossAx val="811771704"/>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Cumulative Actuals vs Forecast</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Graphs_2023!$X$2</c:f>
              <c:strCache>
                <c:ptCount val="1"/>
                <c:pt idx="0">
                  <c:v>Cumulative Actuals</c:v>
                </c:pt>
              </c:strCache>
            </c:strRef>
          </c:tx>
          <c:spPr>
            <a:solidFill>
              <a:schemeClr val="accent1"/>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Graphs_2023!$W$3:$W$14</c:f>
              <c:strCache>
                <c:ptCount val="12"/>
                <c:pt idx="0">
                  <c:v>Jan</c:v>
                </c:pt>
                <c:pt idx="1">
                  <c:v>Feb</c:v>
                </c:pt>
                <c:pt idx="2">
                  <c:v>March</c:v>
                </c:pt>
                <c:pt idx="3">
                  <c:v>Aprl</c:v>
                </c:pt>
                <c:pt idx="4">
                  <c:v>May</c:v>
                </c:pt>
                <c:pt idx="5">
                  <c:v>June</c:v>
                </c:pt>
                <c:pt idx="6">
                  <c:v>July</c:v>
                </c:pt>
                <c:pt idx="7">
                  <c:v>Aug</c:v>
                </c:pt>
                <c:pt idx="8">
                  <c:v>Sept</c:v>
                </c:pt>
                <c:pt idx="9">
                  <c:v>Oct</c:v>
                </c:pt>
                <c:pt idx="10">
                  <c:v>Nov</c:v>
                </c:pt>
                <c:pt idx="11">
                  <c:v>Dec</c:v>
                </c:pt>
              </c:strCache>
            </c:strRef>
          </c:cat>
          <c:val>
            <c:numRef>
              <c:f>Graphs_2023!$X$3:$X$14</c:f>
              <c:numCache>
                <c:formatCode>General</c:formatCode>
                <c:ptCount val="12"/>
                <c:pt idx="0">
                  <c:v>74</c:v>
                </c:pt>
                <c:pt idx="1">
                  <c:v>140</c:v>
                </c:pt>
                <c:pt idx="2">
                  <c:v>194</c:v>
                </c:pt>
                <c:pt idx="3">
                  <c:v>504</c:v>
                </c:pt>
                <c:pt idx="4">
                  <c:v>621</c:v>
                </c:pt>
                <c:pt idx="5">
                  <c:v>680</c:v>
                </c:pt>
                <c:pt idx="6">
                  <c:v>752</c:v>
                </c:pt>
                <c:pt idx="7">
                  <c:v>819</c:v>
                </c:pt>
                <c:pt idx="8">
                  <c:v>874</c:v>
                </c:pt>
                <c:pt idx="9">
                  <c:v>1249</c:v>
                </c:pt>
                <c:pt idx="10">
                  <c:v>1318</c:v>
                </c:pt>
                <c:pt idx="11">
                  <c:v>1350</c:v>
                </c:pt>
              </c:numCache>
            </c:numRef>
          </c:val>
          <c:extLst>
            <c:ext xmlns:c16="http://schemas.microsoft.com/office/drawing/2014/chart" uri="{C3380CC4-5D6E-409C-BE32-E72D297353CC}">
              <c16:uniqueId val="{00000000-4571-46F2-96EC-5DC1D80F0414}"/>
            </c:ext>
          </c:extLst>
        </c:ser>
        <c:ser>
          <c:idx val="1"/>
          <c:order val="1"/>
          <c:tx>
            <c:strRef>
              <c:f>Graphs_2023!$Y$2</c:f>
              <c:strCache>
                <c:ptCount val="1"/>
                <c:pt idx="0">
                  <c:v>Cumulative Forecast</c:v>
                </c:pt>
              </c:strCache>
            </c:strRef>
          </c:tx>
          <c:spPr>
            <a:solidFill>
              <a:schemeClr val="accent2"/>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Graphs_2023!$W$3:$W$14</c:f>
              <c:strCache>
                <c:ptCount val="12"/>
                <c:pt idx="0">
                  <c:v>Jan</c:v>
                </c:pt>
                <c:pt idx="1">
                  <c:v>Feb</c:v>
                </c:pt>
                <c:pt idx="2">
                  <c:v>March</c:v>
                </c:pt>
                <c:pt idx="3">
                  <c:v>Aprl</c:v>
                </c:pt>
                <c:pt idx="4">
                  <c:v>May</c:v>
                </c:pt>
                <c:pt idx="5">
                  <c:v>June</c:v>
                </c:pt>
                <c:pt idx="6">
                  <c:v>July</c:v>
                </c:pt>
                <c:pt idx="7">
                  <c:v>Aug</c:v>
                </c:pt>
                <c:pt idx="8">
                  <c:v>Sept</c:v>
                </c:pt>
                <c:pt idx="9">
                  <c:v>Oct</c:v>
                </c:pt>
                <c:pt idx="10">
                  <c:v>Nov</c:v>
                </c:pt>
                <c:pt idx="11">
                  <c:v>Dec</c:v>
                </c:pt>
              </c:strCache>
            </c:strRef>
          </c:cat>
          <c:val>
            <c:numRef>
              <c:f>Graphs_2023!$Y$3:$Y$14</c:f>
              <c:numCache>
                <c:formatCode>0</c:formatCode>
                <c:ptCount val="12"/>
                <c:pt idx="0">
                  <c:v>174</c:v>
                </c:pt>
                <c:pt idx="1">
                  <c:v>456.75877587758777</c:v>
                </c:pt>
                <c:pt idx="2">
                  <c:v>639.99909990999095</c:v>
                </c:pt>
                <c:pt idx="3">
                  <c:v>1595.6921692169217</c:v>
                </c:pt>
                <c:pt idx="4">
                  <c:v>1913.2034203420342</c:v>
                </c:pt>
                <c:pt idx="5">
                  <c:v>2003.2439243924391</c:v>
                </c:pt>
                <c:pt idx="6">
                  <c:v>2158.0504050405038</c:v>
                </c:pt>
                <c:pt idx="7">
                  <c:v>2322.3348334833481</c:v>
                </c:pt>
                <c:pt idx="8">
                  <c:v>2391.8397839783975</c:v>
                </c:pt>
                <c:pt idx="9">
                  <c:v>3293.8244824482445</c:v>
                </c:pt>
                <c:pt idx="10">
                  <c:v>3418.6174617461743</c:v>
                </c:pt>
                <c:pt idx="11">
                  <c:v>3510.2376237623757</c:v>
                </c:pt>
              </c:numCache>
            </c:numRef>
          </c:val>
          <c:extLst>
            <c:ext xmlns:c16="http://schemas.microsoft.com/office/drawing/2014/chart" uri="{C3380CC4-5D6E-409C-BE32-E72D297353CC}">
              <c16:uniqueId val="{00000001-4571-46F2-96EC-5DC1D80F0414}"/>
            </c:ext>
          </c:extLst>
        </c:ser>
        <c:dLbls>
          <c:dLblPos val="outEnd"/>
          <c:showLegendKey val="0"/>
          <c:showVal val="1"/>
          <c:showCatName val="0"/>
          <c:showSerName val="0"/>
          <c:showPercent val="0"/>
          <c:showBubbleSize val="0"/>
        </c:dLbls>
        <c:gapWidth val="444"/>
        <c:overlap val="-90"/>
        <c:axId val="865737112"/>
        <c:axId val="865737440"/>
      </c:barChart>
      <c:catAx>
        <c:axId val="86573711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n-US"/>
          </a:p>
        </c:txPr>
        <c:crossAx val="865737440"/>
        <c:crosses val="autoZero"/>
        <c:auto val="1"/>
        <c:lblAlgn val="ctr"/>
        <c:lblOffset val="100"/>
        <c:noMultiLvlLbl val="0"/>
      </c:catAx>
      <c:valAx>
        <c:axId val="865737440"/>
        <c:scaling>
          <c:orientation val="minMax"/>
        </c:scaling>
        <c:delete val="1"/>
        <c:axPos val="l"/>
        <c:numFmt formatCode="General" sourceLinked="1"/>
        <c:majorTickMark val="none"/>
        <c:minorTickMark val="none"/>
        <c:tickLblPos val="nextTo"/>
        <c:crossAx val="865737112"/>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Annual Leaks and Targets (2016-2023)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Graphs_2023!$F$41</c:f>
              <c:strCache>
                <c:ptCount val="1"/>
                <c:pt idx="0">
                  <c:v>Grand Total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Graphs_2023!$A$42:$A$49</c:f>
              <c:numCache>
                <c:formatCode>General</c:formatCode>
                <c:ptCount val="8"/>
                <c:pt idx="0">
                  <c:v>2016</c:v>
                </c:pt>
                <c:pt idx="1">
                  <c:v>2017</c:v>
                </c:pt>
                <c:pt idx="2">
                  <c:v>2018</c:v>
                </c:pt>
                <c:pt idx="3">
                  <c:v>2019</c:v>
                </c:pt>
                <c:pt idx="4">
                  <c:v>2020</c:v>
                </c:pt>
                <c:pt idx="5">
                  <c:v>2021</c:v>
                </c:pt>
                <c:pt idx="6">
                  <c:v>2022</c:v>
                </c:pt>
                <c:pt idx="7">
                  <c:v>2023</c:v>
                </c:pt>
              </c:numCache>
            </c:numRef>
          </c:cat>
          <c:val>
            <c:numRef>
              <c:f>Graphs_2023!$F$42:$F$49</c:f>
              <c:numCache>
                <c:formatCode>General</c:formatCode>
                <c:ptCount val="8"/>
                <c:pt idx="0">
                  <c:v>856</c:v>
                </c:pt>
                <c:pt idx="1">
                  <c:v>1068</c:v>
                </c:pt>
                <c:pt idx="2">
                  <c:v>1646</c:v>
                </c:pt>
                <c:pt idx="3">
                  <c:v>3802</c:v>
                </c:pt>
                <c:pt idx="4">
                  <c:v>4012</c:v>
                </c:pt>
                <c:pt idx="5">
                  <c:v>2821</c:v>
                </c:pt>
                <c:pt idx="6">
                  <c:v>2222</c:v>
                </c:pt>
                <c:pt idx="7">
                  <c:v>1350</c:v>
                </c:pt>
              </c:numCache>
            </c:numRef>
          </c:val>
          <c:extLst>
            <c:ext xmlns:c16="http://schemas.microsoft.com/office/drawing/2014/chart" uri="{C3380CC4-5D6E-409C-BE32-E72D297353CC}">
              <c16:uniqueId val="{00000000-91C7-4CE2-86B4-00408C9F5AF8}"/>
            </c:ext>
          </c:extLst>
        </c:ser>
        <c:ser>
          <c:idx val="1"/>
          <c:order val="1"/>
          <c:tx>
            <c:v>Target</c:v>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Graphs_2023!$G$42:$G$49</c:f>
              <c:numCache>
                <c:formatCode>General</c:formatCode>
                <c:ptCount val="8"/>
                <c:pt idx="6">
                  <c:v>3545</c:v>
                </c:pt>
                <c:pt idx="7">
                  <c:v>3510</c:v>
                </c:pt>
              </c:numCache>
            </c:numRef>
          </c:val>
          <c:extLst>
            <c:ext xmlns:c16="http://schemas.microsoft.com/office/drawing/2014/chart" uri="{C3380CC4-5D6E-409C-BE32-E72D297353CC}">
              <c16:uniqueId val="{00000000-BE87-4022-BFBE-CDC4788A8F22}"/>
            </c:ext>
          </c:extLst>
        </c:ser>
        <c:dLbls>
          <c:dLblPos val="inEnd"/>
          <c:showLegendKey val="0"/>
          <c:showVal val="1"/>
          <c:showCatName val="0"/>
          <c:showSerName val="0"/>
          <c:showPercent val="0"/>
          <c:showBubbleSize val="0"/>
        </c:dLbls>
        <c:gapWidth val="219"/>
        <c:overlap val="-27"/>
        <c:axId val="828150728"/>
        <c:axId val="828156960"/>
      </c:barChart>
      <c:catAx>
        <c:axId val="8281507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28156960"/>
        <c:crosses val="autoZero"/>
        <c:auto val="1"/>
        <c:lblAlgn val="ctr"/>
        <c:lblOffset val="100"/>
        <c:noMultiLvlLbl val="0"/>
      </c:catAx>
      <c:valAx>
        <c:axId val="82815696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281507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50" baseline="0">
                <a:solidFill>
                  <a:schemeClr val="tx1">
                    <a:lumMod val="65000"/>
                    <a:lumOff val="35000"/>
                  </a:schemeClr>
                </a:solidFill>
                <a:latin typeface="+mn-lt"/>
                <a:ea typeface="+mn-ea"/>
                <a:cs typeface="+mn-cs"/>
              </a:defRPr>
            </a:pPr>
            <a:r>
              <a:rPr lang="en-US"/>
              <a:t>Leaks</a:t>
            </a:r>
            <a:r>
              <a:rPr lang="en-US" baseline="0"/>
              <a:t> by grade</a:t>
            </a:r>
            <a:r>
              <a:rPr lang="en-US"/>
              <a:t> History: 2016 - 2023</a:t>
            </a:r>
          </a:p>
        </c:rich>
      </c:tx>
      <c:overlay val="0"/>
      <c:spPr>
        <a:noFill/>
        <a:ln>
          <a:noFill/>
        </a:ln>
        <a:effectLst/>
      </c:spPr>
      <c:txPr>
        <a:bodyPr rot="0" spcFirstLastPara="1" vertOverflow="ellipsis" vert="horz" wrap="square" anchor="ctr" anchorCtr="1"/>
        <a:lstStyle/>
        <a:p>
          <a:pPr>
            <a:defRPr sz="1800" b="1" i="0" u="none" strike="noStrike" kern="1200" cap="all" spc="5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tx>
            <c:strRef>
              <c:f>'[1]2016 to 2023'!$B$1</c:f>
              <c:strCache>
                <c:ptCount val="1"/>
                <c:pt idx="0">
                  <c:v>Grade 1</c:v>
                </c:pt>
              </c:strCache>
            </c:strRef>
          </c:tx>
          <c:spPr>
            <a:gradFill flip="none" rotWithShape="1">
              <a:gsLst>
                <a:gs pos="0">
                  <a:schemeClr val="accent2"/>
                </a:gs>
                <a:gs pos="75000">
                  <a:schemeClr val="accent2">
                    <a:lumMod val="60000"/>
                    <a:lumOff val="40000"/>
                  </a:schemeClr>
                </a:gs>
                <a:gs pos="51000">
                  <a:schemeClr val="accent2">
                    <a:alpha val="75000"/>
                  </a:schemeClr>
                </a:gs>
                <a:gs pos="100000">
                  <a:schemeClr val="accent2">
                    <a:lumMod val="20000"/>
                    <a:lumOff val="80000"/>
                    <a:alpha val="15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'[1]2016 to 2023'!$A$2:$A$9</c:f>
              <c:strCache>
                <c:ptCount val="8"/>
                <c:pt idx="0">
                  <c:v>2016</c:v>
                </c:pt>
                <c:pt idx="1">
                  <c:v>2017</c:v>
                </c:pt>
                <c:pt idx="2">
                  <c:v>2018</c:v>
                </c:pt>
                <c:pt idx="3">
                  <c:v>2019</c:v>
                </c:pt>
                <c:pt idx="4">
                  <c:v>2020</c:v>
                </c:pt>
                <c:pt idx="5">
                  <c:v>2021</c:v>
                </c:pt>
                <c:pt idx="6">
                  <c:v>2022</c:v>
                </c:pt>
                <c:pt idx="7">
                  <c:v>2023</c:v>
                </c:pt>
              </c:strCache>
            </c:strRef>
          </c:cat>
          <c:val>
            <c:numRef>
              <c:f>'[1]2016 to 2023'!$B$2:$B$9</c:f>
              <c:numCache>
                <c:formatCode>General</c:formatCode>
                <c:ptCount val="8"/>
                <c:pt idx="0">
                  <c:v>40</c:v>
                </c:pt>
                <c:pt idx="1">
                  <c:v>37</c:v>
                </c:pt>
                <c:pt idx="2">
                  <c:v>50</c:v>
                </c:pt>
                <c:pt idx="3">
                  <c:v>87</c:v>
                </c:pt>
                <c:pt idx="4">
                  <c:v>58</c:v>
                </c:pt>
                <c:pt idx="5">
                  <c:v>71</c:v>
                </c:pt>
                <c:pt idx="6">
                  <c:v>56</c:v>
                </c:pt>
                <c:pt idx="7">
                  <c:v>27</c:v>
                </c:pt>
              </c:numCache>
            </c:numRef>
          </c:val>
          <c:extLst>
            <c:ext xmlns:c16="http://schemas.microsoft.com/office/drawing/2014/chart" uri="{C3380CC4-5D6E-409C-BE32-E72D297353CC}">
              <c16:uniqueId val="{00000000-DC2B-4905-AA85-CAF13ACF6F67}"/>
            </c:ext>
          </c:extLst>
        </c:ser>
        <c:ser>
          <c:idx val="2"/>
          <c:order val="1"/>
          <c:tx>
            <c:strRef>
              <c:f>'[1]2016 to 2023'!$C$1</c:f>
              <c:strCache>
                <c:ptCount val="1"/>
                <c:pt idx="0">
                  <c:v>Grade 2</c:v>
                </c:pt>
              </c:strCache>
            </c:strRef>
          </c:tx>
          <c:spPr>
            <a:gradFill flip="none" rotWithShape="1">
              <a:gsLst>
                <a:gs pos="0">
                  <a:schemeClr val="accent3"/>
                </a:gs>
                <a:gs pos="75000">
                  <a:schemeClr val="accent3">
                    <a:lumMod val="60000"/>
                    <a:lumOff val="40000"/>
                  </a:schemeClr>
                </a:gs>
                <a:gs pos="51000">
                  <a:schemeClr val="accent3">
                    <a:alpha val="75000"/>
                  </a:schemeClr>
                </a:gs>
                <a:gs pos="100000">
                  <a:schemeClr val="accent3">
                    <a:lumMod val="20000"/>
                    <a:lumOff val="80000"/>
                    <a:alpha val="15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'[1]2016 to 2023'!$A$2:$A$9</c:f>
              <c:strCache>
                <c:ptCount val="8"/>
                <c:pt idx="0">
                  <c:v>2016</c:v>
                </c:pt>
                <c:pt idx="1">
                  <c:v>2017</c:v>
                </c:pt>
                <c:pt idx="2">
                  <c:v>2018</c:v>
                </c:pt>
                <c:pt idx="3">
                  <c:v>2019</c:v>
                </c:pt>
                <c:pt idx="4">
                  <c:v>2020</c:v>
                </c:pt>
                <c:pt idx="5">
                  <c:v>2021</c:v>
                </c:pt>
                <c:pt idx="6">
                  <c:v>2022</c:v>
                </c:pt>
                <c:pt idx="7">
                  <c:v>2023</c:v>
                </c:pt>
              </c:strCache>
            </c:strRef>
          </c:cat>
          <c:val>
            <c:numRef>
              <c:f>'[1]2016 to 2023'!$C$2:$C$9</c:f>
              <c:numCache>
                <c:formatCode>General</c:formatCode>
                <c:ptCount val="8"/>
                <c:pt idx="0">
                  <c:v>187</c:v>
                </c:pt>
                <c:pt idx="1">
                  <c:v>794</c:v>
                </c:pt>
                <c:pt idx="2">
                  <c:v>1338</c:v>
                </c:pt>
                <c:pt idx="3">
                  <c:v>2137</c:v>
                </c:pt>
                <c:pt idx="4">
                  <c:v>1804</c:v>
                </c:pt>
                <c:pt idx="5">
                  <c:v>1678</c:v>
                </c:pt>
                <c:pt idx="6">
                  <c:v>1439</c:v>
                </c:pt>
                <c:pt idx="7">
                  <c:v>865</c:v>
                </c:pt>
              </c:numCache>
            </c:numRef>
          </c:val>
          <c:extLst>
            <c:ext xmlns:c16="http://schemas.microsoft.com/office/drawing/2014/chart" uri="{C3380CC4-5D6E-409C-BE32-E72D297353CC}">
              <c16:uniqueId val="{00000001-DC2B-4905-AA85-CAF13ACF6F67}"/>
            </c:ext>
          </c:extLst>
        </c:ser>
        <c:ser>
          <c:idx val="3"/>
          <c:order val="2"/>
          <c:tx>
            <c:strRef>
              <c:f>'[1]2016 to 2023'!$D$1</c:f>
              <c:strCache>
                <c:ptCount val="1"/>
                <c:pt idx="0">
                  <c:v>Grade 3</c:v>
                </c:pt>
              </c:strCache>
            </c:strRef>
          </c:tx>
          <c:spPr>
            <a:gradFill flip="none" rotWithShape="1">
              <a:gsLst>
                <a:gs pos="0">
                  <a:schemeClr val="accent4"/>
                </a:gs>
                <a:gs pos="75000">
                  <a:schemeClr val="accent4">
                    <a:lumMod val="60000"/>
                    <a:lumOff val="40000"/>
                  </a:schemeClr>
                </a:gs>
                <a:gs pos="51000">
                  <a:schemeClr val="accent4">
                    <a:alpha val="75000"/>
                  </a:schemeClr>
                </a:gs>
                <a:gs pos="100000">
                  <a:schemeClr val="accent4">
                    <a:lumMod val="20000"/>
                    <a:lumOff val="80000"/>
                    <a:alpha val="15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'[1]2016 to 2023'!$A$2:$A$9</c:f>
              <c:strCache>
                <c:ptCount val="8"/>
                <c:pt idx="0">
                  <c:v>2016</c:v>
                </c:pt>
                <c:pt idx="1">
                  <c:v>2017</c:v>
                </c:pt>
                <c:pt idx="2">
                  <c:v>2018</c:v>
                </c:pt>
                <c:pt idx="3">
                  <c:v>2019</c:v>
                </c:pt>
                <c:pt idx="4">
                  <c:v>2020</c:v>
                </c:pt>
                <c:pt idx="5">
                  <c:v>2021</c:v>
                </c:pt>
                <c:pt idx="6">
                  <c:v>2022</c:v>
                </c:pt>
                <c:pt idx="7">
                  <c:v>2023</c:v>
                </c:pt>
              </c:strCache>
            </c:strRef>
          </c:cat>
          <c:val>
            <c:numRef>
              <c:f>'[1]2016 to 2023'!$D$2:$D$9</c:f>
              <c:numCache>
                <c:formatCode>General</c:formatCode>
                <c:ptCount val="8"/>
                <c:pt idx="0">
                  <c:v>593</c:v>
                </c:pt>
                <c:pt idx="1">
                  <c:v>237</c:v>
                </c:pt>
                <c:pt idx="2">
                  <c:v>258</c:v>
                </c:pt>
                <c:pt idx="3">
                  <c:v>1578</c:v>
                </c:pt>
                <c:pt idx="4">
                  <c:v>2150</c:v>
                </c:pt>
                <c:pt idx="5">
                  <c:v>1072</c:v>
                </c:pt>
                <c:pt idx="6">
                  <c:v>727</c:v>
                </c:pt>
                <c:pt idx="7">
                  <c:v>384</c:v>
                </c:pt>
              </c:numCache>
            </c:numRef>
          </c:val>
          <c:extLst>
            <c:ext xmlns:c16="http://schemas.microsoft.com/office/drawing/2014/chart" uri="{C3380CC4-5D6E-409C-BE32-E72D297353CC}">
              <c16:uniqueId val="{00000002-DC2B-4905-AA85-CAF13ACF6F67}"/>
            </c:ext>
          </c:extLst>
        </c:ser>
        <c:ser>
          <c:idx val="4"/>
          <c:order val="3"/>
          <c:tx>
            <c:strRef>
              <c:f>'[1]2016 to 2023'!$E$1</c:f>
              <c:strCache>
                <c:ptCount val="1"/>
                <c:pt idx="0">
                  <c:v>Grade 2+</c:v>
                </c:pt>
              </c:strCache>
            </c:strRef>
          </c:tx>
          <c:spPr>
            <a:gradFill flip="none" rotWithShape="1">
              <a:gsLst>
                <a:gs pos="0">
                  <a:schemeClr val="accent5"/>
                </a:gs>
                <a:gs pos="75000">
                  <a:schemeClr val="accent5">
                    <a:lumMod val="60000"/>
                    <a:lumOff val="40000"/>
                  </a:schemeClr>
                </a:gs>
                <a:gs pos="51000">
                  <a:schemeClr val="accent5">
                    <a:alpha val="75000"/>
                  </a:schemeClr>
                </a:gs>
                <a:gs pos="100000">
                  <a:schemeClr val="accent5">
                    <a:lumMod val="20000"/>
                    <a:lumOff val="80000"/>
                    <a:alpha val="15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'[1]2016 to 2023'!$A$2:$A$9</c:f>
              <c:strCache>
                <c:ptCount val="8"/>
                <c:pt idx="0">
                  <c:v>2016</c:v>
                </c:pt>
                <c:pt idx="1">
                  <c:v>2017</c:v>
                </c:pt>
                <c:pt idx="2">
                  <c:v>2018</c:v>
                </c:pt>
                <c:pt idx="3">
                  <c:v>2019</c:v>
                </c:pt>
                <c:pt idx="4">
                  <c:v>2020</c:v>
                </c:pt>
                <c:pt idx="5">
                  <c:v>2021</c:v>
                </c:pt>
                <c:pt idx="6">
                  <c:v>2022</c:v>
                </c:pt>
                <c:pt idx="7">
                  <c:v>2023</c:v>
                </c:pt>
              </c:strCache>
            </c:strRef>
          </c:cat>
          <c:val>
            <c:numRef>
              <c:f>'[1]2016 to 2023'!$E$2:$E$9</c:f>
              <c:numCache>
                <c:formatCode>General</c:formatCode>
                <c:ptCount val="8"/>
                <c:pt idx="0">
                  <c:v>36</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DC2B-4905-AA85-CAF13ACF6F67}"/>
            </c:ext>
          </c:extLst>
        </c:ser>
        <c:dLbls>
          <c:dLblPos val="outEnd"/>
          <c:showLegendKey val="0"/>
          <c:showVal val="1"/>
          <c:showCatName val="0"/>
          <c:showSerName val="0"/>
          <c:showPercent val="0"/>
          <c:showBubbleSize val="0"/>
        </c:dLbls>
        <c:gapWidth val="355"/>
        <c:overlap val="-70"/>
        <c:axId val="554616120"/>
        <c:axId val="554618088"/>
      </c:barChart>
      <c:catAx>
        <c:axId val="554616120"/>
        <c:scaling>
          <c:orientation val="minMax"/>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Year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54618088"/>
        <c:crosses val="autoZero"/>
        <c:auto val="1"/>
        <c:lblAlgn val="ctr"/>
        <c:lblOffset val="100"/>
        <c:noMultiLvlLbl val="0"/>
      </c:catAx>
      <c:valAx>
        <c:axId val="554618088"/>
        <c:scaling>
          <c:orientation val="minMax"/>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Leak Counts</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546161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4">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defRPr sz="900" kern="1200">
      <a:effectLst/>
    </cs:defRPr>
  </cs:categoryAxis>
  <cs:chartArea>
    <cs:lnRef idx="0"/>
    <cs:fillRef idx="0"/>
    <cs:effectRef idx="0"/>
    <cs:fontRef idx="minor">
      <a:schemeClr val="dk1"/>
    </cs:fontRef>
    <cs:spPr>
      <a:gradFill flip="none" rotWithShape="1">
        <a:gsLst>
          <a:gs pos="0">
            <a:schemeClr val="lt1"/>
          </a:gs>
          <a:gs pos="68000">
            <a:schemeClr val="lt1">
              <a:lumMod val="85000"/>
            </a:schemeClr>
          </a:gs>
          <a:gs pos="100000">
            <a:schemeClr val="lt1"/>
          </a:gs>
        </a:gsLst>
        <a:lin ang="5400000" scaled="1"/>
        <a:tileRect/>
      </a:gradFill>
      <a:ln w="9525" cap="flat" cmpd="sng" algn="ctr">
        <a:solidFill>
          <a:schemeClr val="dk1">
            <a:lumMod val="15000"/>
            <a:lumOff val="85000"/>
          </a:schemeClr>
        </a:solidFill>
        <a:round/>
      </a:ln>
    </cs:spPr>
    <cs:defRPr sz="1000" kern="1200"/>
  </cs:chartArea>
  <cs:dataLabel>
    <cs:lnRef idx="0"/>
    <cs:fillRef idx="0"/>
    <cs:effectRef idx="0"/>
    <cs:fontRef idx="minor">
      <a:schemeClr val="lt1"/>
    </cs:fontRef>
    <cs:spPr/>
    <cs:defRPr sz="10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1000" b="1"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
  <cs:dataPoint3D>
    <cs:lnRef idx="0"/>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3D>
  <cs:dataPointLine>
    <cs:lnRef idx="0">
      <cs:styleClr val="auto"/>
    </cs:lnRef>
    <cs:fillRef idx="0"/>
    <cs:effectRef idx="0"/>
    <cs:fontRef idx="minor">
      <a:schemeClr val="dk1"/>
    </cs:fontRef>
    <cs:spPr>
      <a:ln w="28575" cap="rnd">
        <a:gradFill>
          <a:gsLst>
            <a:gs pos="0">
              <a:schemeClr val="phClr"/>
            </a:gs>
            <a:gs pos="100000">
              <a:schemeClr val="phClr">
                <a:lumMod val="84000"/>
              </a:schemeClr>
            </a:gs>
          </a:gsLst>
          <a:lin ang="5400000" scaled="1"/>
        </a:gradFill>
        <a:round/>
      </a:ln>
    </cs:spPr>
  </cs:dataPointLine>
  <cs:dataPointMarker>
    <cs:lnRef idx="0"/>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35000"/>
          <a:lumOff val="65000"/>
        </a:schemeClr>
      </a:solidFill>
      <a:ln w="9525">
        <a:solidFill>
          <a:schemeClr val="dk1">
            <a:lumMod val="50000"/>
            <a:lumOff val="50000"/>
          </a:schemeClr>
        </a:solidFill>
      </a:ln>
    </cs:spPr>
  </cs:downBar>
  <cs:dropLine>
    <cs:lnRef idx="0"/>
    <cs:fillRef idx="0"/>
    <cs:effectRef idx="0"/>
    <cs:fontRef idx="minor">
      <a:schemeClr val="dk1"/>
    </cs:fontRef>
    <cs:spPr>
      <a:ln w="9525">
        <a:solidFill>
          <a:schemeClr val="dk1">
            <a:lumMod val="50000"/>
            <a:lumOff val="50000"/>
          </a:schemeClr>
        </a:solidFill>
        <a:round/>
      </a:ln>
    </cs:spPr>
  </cs:dropLine>
  <cs:errorBar>
    <cs:lnRef idx="0"/>
    <cs:fillRef idx="0"/>
    <cs:effectRef idx="0"/>
    <cs:fontRef idx="minor">
      <a:schemeClr val="dk1"/>
    </cs:fontRef>
    <cs:spPr>
      <a:ln w="9525">
        <a:solidFill>
          <a:schemeClr val="dk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50000"/>
            <a:lumOff val="50000"/>
          </a:schemeClr>
        </a:solidFill>
        <a:round/>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65000"/>
        <a:lumOff val="35000"/>
      </a:schemeClr>
    </cs:fontRef>
    <cs:defRPr kern="1200">
      <a:effectLst/>
    </cs:defRPr>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lumMod val="95000"/>
        </a:schemeClr>
      </a:solidFill>
      <a:ln w="9525">
        <a:solidFill>
          <a:schemeClr val="dk1">
            <a:lumMod val="15000"/>
            <a:lumOff val="85000"/>
          </a:schemeClr>
        </a:solidFill>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27</xdr:col>
      <xdr:colOff>85725</xdr:colOff>
      <xdr:row>3</xdr:row>
      <xdr:rowOff>23812</xdr:rowOff>
    </xdr:from>
    <xdr:to>
      <xdr:col>37</xdr:col>
      <xdr:colOff>390525</xdr:colOff>
      <xdr:row>17</xdr:row>
      <xdr:rowOff>100012</xdr:rowOff>
    </xdr:to>
    <xdr:graphicFrame macro="">
      <xdr:nvGraphicFramePr>
        <xdr:cNvPr id="2" name="Chart 1">
          <a:extLst>
            <a:ext uri="{FF2B5EF4-FFF2-40B4-BE49-F238E27FC236}">
              <a16:creationId xmlns:a16="http://schemas.microsoft.com/office/drawing/2014/main" id="{B7FD3015-D795-424C-AA2F-EDB9CEEC32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20</xdr:col>
      <xdr:colOff>119062</xdr:colOff>
      <xdr:row>23</xdr:row>
      <xdr:rowOff>52387</xdr:rowOff>
    </xdr:from>
    <xdr:to>
      <xdr:col>36</xdr:col>
      <xdr:colOff>423862</xdr:colOff>
      <xdr:row>37</xdr:row>
      <xdr:rowOff>128587</xdr:rowOff>
    </xdr:to>
    <xdr:graphicFrame macro="">
      <xdr:nvGraphicFramePr>
        <xdr:cNvPr id="3" name="Chart 2">
          <a:extLst>
            <a:ext uri="{FF2B5EF4-FFF2-40B4-BE49-F238E27FC236}">
              <a16:creationId xmlns:a16="http://schemas.microsoft.com/office/drawing/2014/main" id="{B6E116BA-7FAF-4063-B508-5419D37A51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9525</xdr:colOff>
      <xdr:row>22</xdr:row>
      <xdr:rowOff>138111</xdr:rowOff>
    </xdr:from>
    <xdr:to>
      <xdr:col>19</xdr:col>
      <xdr:colOff>571500</xdr:colOff>
      <xdr:row>40</xdr:row>
      <xdr:rowOff>104774</xdr:rowOff>
    </xdr:to>
    <xdr:graphicFrame macro="">
      <xdr:nvGraphicFramePr>
        <xdr:cNvPr id="4" name="Chart 3">
          <a:extLst>
            <a:ext uri="{FF2B5EF4-FFF2-40B4-BE49-F238E27FC236}">
              <a16:creationId xmlns:a16="http://schemas.microsoft.com/office/drawing/2014/main" id="{DA9F1495-77C0-415F-BD84-05F9FE292B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47625</xdr:colOff>
      <xdr:row>21</xdr:row>
      <xdr:rowOff>52387</xdr:rowOff>
    </xdr:from>
    <xdr:to>
      <xdr:col>8</xdr:col>
      <xdr:colOff>352425</xdr:colOff>
      <xdr:row>35</xdr:row>
      <xdr:rowOff>128587</xdr:rowOff>
    </xdr:to>
    <xdr:graphicFrame macro="">
      <xdr:nvGraphicFramePr>
        <xdr:cNvPr id="5" name="Chart 4">
          <a:extLst>
            <a:ext uri="{FF2B5EF4-FFF2-40B4-BE49-F238E27FC236}">
              <a16:creationId xmlns:a16="http://schemas.microsoft.com/office/drawing/2014/main" id="{37759008-8791-4D09-9908-4EC033A4FA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138673</xdr:colOff>
      <xdr:row>51</xdr:row>
      <xdr:rowOff>97211</xdr:rowOff>
    </xdr:from>
    <xdr:to>
      <xdr:col>20</xdr:col>
      <xdr:colOff>438990</xdr:colOff>
      <xdr:row>65</xdr:row>
      <xdr:rowOff>173411</xdr:rowOff>
    </xdr:to>
    <xdr:graphicFrame macro="">
      <xdr:nvGraphicFramePr>
        <xdr:cNvPr id="7" name="Chart 6">
          <a:extLst>
            <a:ext uri="{FF2B5EF4-FFF2-40B4-BE49-F238E27FC236}">
              <a16:creationId xmlns:a16="http://schemas.microsoft.com/office/drawing/2014/main" id="{0A256F11-F63F-4F11-99E4-946A9EA259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xdr:col>
      <xdr:colOff>195543</xdr:colOff>
      <xdr:row>55</xdr:row>
      <xdr:rowOff>32497</xdr:rowOff>
    </xdr:from>
    <xdr:to>
      <xdr:col>12</xdr:col>
      <xdr:colOff>166968</xdr:colOff>
      <xdr:row>73</xdr:row>
      <xdr:rowOff>165847</xdr:rowOff>
    </xdr:to>
    <xdr:graphicFrame macro="">
      <xdr:nvGraphicFramePr>
        <xdr:cNvPr id="8" name="Chart 7">
          <a:extLst>
            <a:ext uri="{FF2B5EF4-FFF2-40B4-BE49-F238E27FC236}">
              <a16:creationId xmlns:a16="http://schemas.microsoft.com/office/drawing/2014/main" id="{5D14B97D-66F8-40CD-8B5D-A8E03BD264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171451</xdr:rowOff>
    </xdr:from>
    <xdr:to>
      <xdr:col>13</xdr:col>
      <xdr:colOff>456152</xdr:colOff>
      <xdr:row>19</xdr:row>
      <xdr:rowOff>114301</xdr:rowOff>
    </xdr:to>
    <xdr:pic>
      <xdr:nvPicPr>
        <xdr:cNvPr id="2" name="Picture 1">
          <a:extLst>
            <a:ext uri="{FF2B5EF4-FFF2-40B4-BE49-F238E27FC236}">
              <a16:creationId xmlns:a16="http://schemas.microsoft.com/office/drawing/2014/main" id="{B6F290B1-4567-44E3-807B-FB469DF58C99}"/>
            </a:ext>
          </a:extLst>
        </xdr:cNvPr>
        <xdr:cNvPicPr>
          <a:picLocks noChangeAspect="1"/>
        </xdr:cNvPicPr>
      </xdr:nvPicPr>
      <xdr:blipFill rotWithShape="1">
        <a:blip xmlns:r="http://schemas.openxmlformats.org/officeDocument/2006/relationships" r:embed="rId1"/>
        <a:srcRect t="8757" b="9666"/>
        <a:stretch/>
      </xdr:blipFill>
      <xdr:spPr>
        <a:xfrm>
          <a:off x="0" y="361951"/>
          <a:ext cx="8380952" cy="33718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FShare01-NAS\RiskMgmt\RISK%20THEMES\Monthly%20Leak%20Review\Safety%20and%20Operational%20Metric\Leak%20Management%20Metrics\GCM013%20Leaks%20Found%202021_0105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4"/>
      <sheetName val="Sheet2"/>
      <sheetName val="Leak History"/>
      <sheetName val="2016 to 2023"/>
      <sheetName val="Sheet1"/>
      <sheetName val="ZNMTNG"/>
      <sheetName val="Picarro Maps"/>
    </sheetNames>
    <sheetDataSet>
      <sheetData sheetId="0"/>
      <sheetData sheetId="1"/>
      <sheetData sheetId="2"/>
      <sheetData sheetId="3">
        <row r="1">
          <cell r="B1" t="str">
            <v>Grade 1</v>
          </cell>
          <cell r="C1" t="str">
            <v>Grade 2</v>
          </cell>
          <cell r="D1" t="str">
            <v>Grade 3</v>
          </cell>
          <cell r="E1" t="str">
            <v>Grade 2+</v>
          </cell>
        </row>
        <row r="2">
          <cell r="A2">
            <v>2016</v>
          </cell>
          <cell r="B2">
            <v>40</v>
          </cell>
          <cell r="C2">
            <v>187</v>
          </cell>
          <cell r="D2">
            <v>593</v>
          </cell>
          <cell r="E2">
            <v>36</v>
          </cell>
        </row>
        <row r="3">
          <cell r="A3">
            <v>2017</v>
          </cell>
          <cell r="B3">
            <v>37</v>
          </cell>
          <cell r="C3">
            <v>794</v>
          </cell>
          <cell r="D3">
            <v>237</v>
          </cell>
          <cell r="E3">
            <v>0</v>
          </cell>
        </row>
        <row r="4">
          <cell r="A4">
            <v>2018</v>
          </cell>
          <cell r="B4">
            <v>50</v>
          </cell>
          <cell r="C4">
            <v>1338</v>
          </cell>
          <cell r="D4">
            <v>258</v>
          </cell>
          <cell r="E4">
            <v>0</v>
          </cell>
        </row>
        <row r="5">
          <cell r="A5">
            <v>2019</v>
          </cell>
          <cell r="B5">
            <v>87</v>
          </cell>
          <cell r="C5">
            <v>2137</v>
          </cell>
          <cell r="D5">
            <v>1578</v>
          </cell>
          <cell r="E5">
            <v>0</v>
          </cell>
        </row>
        <row r="6">
          <cell r="A6">
            <v>2020</v>
          </cell>
          <cell r="B6">
            <v>58</v>
          </cell>
          <cell r="C6">
            <v>1804</v>
          </cell>
          <cell r="D6">
            <v>2150</v>
          </cell>
          <cell r="E6">
            <v>0</v>
          </cell>
        </row>
        <row r="7">
          <cell r="A7">
            <v>2021</v>
          </cell>
          <cell r="B7">
            <v>71</v>
          </cell>
          <cell r="C7">
            <v>1678</v>
          </cell>
          <cell r="D7">
            <v>1072</v>
          </cell>
          <cell r="E7">
            <v>0</v>
          </cell>
        </row>
        <row r="8">
          <cell r="A8">
            <v>2022</v>
          </cell>
          <cell r="B8">
            <v>56</v>
          </cell>
          <cell r="C8">
            <v>1439</v>
          </cell>
          <cell r="D8">
            <v>727</v>
          </cell>
          <cell r="E8">
            <v>0</v>
          </cell>
        </row>
        <row r="9">
          <cell r="A9">
            <v>2023</v>
          </cell>
          <cell r="B9">
            <v>27</v>
          </cell>
          <cell r="C9">
            <v>865</v>
          </cell>
          <cell r="D9">
            <v>384</v>
          </cell>
          <cell r="E9">
            <v>0</v>
          </cell>
        </row>
      </sheetData>
      <sheetData sheetId="4"/>
      <sheetData sheetId="5"/>
      <sheetData sheetId="6"/>
    </sheetDataSet>
  </externalBook>
</externalLink>
</file>

<file path=xl/persons/person.xml><?xml version="1.0" encoding="utf-8"?>
<personList xmlns="http://schemas.microsoft.com/office/spreadsheetml/2018/threadedcomments" xmlns:x="http://schemas.openxmlformats.org/spreadsheetml/2006/main">
  <person displayName="Ingemansson, Bronson" id="{AFD168CF-3BC3-4981-A1C7-57498F7E61BB}" userId="S::BXI1@pge.com::e43b46d2-b425-407b-b5f3-fcbd8019d459" providerId="AD"/>
  <person displayName="Nguyen, Thien-An" id="{C34013E4-04AD-4223-B121-9D24DD8858A0}" userId="S::TPN4@pge.com::4c94c424-840f-45e1-ac09-1280ba6783f5"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N1" dT="2022-11-03T18:53:04.21" personId="{C34013E4-04AD-4223-B121-9D24DD8858A0}" id="{B37A4170-D0A4-4346-B8C0-BD79CA011654}">
    <text>Average of previous months + YTD</text>
  </threadedComment>
  <threadedComment ref="N1" dT="2022-11-03T18:55:54.55" personId="{C34013E4-04AD-4223-B121-9D24DD8858A0}" id="{BF3AA82B-A61C-42E2-BB4A-2EB1B02B124D}" parentId="{B37A4170-D0A4-4346-B8C0-BD79CA011654}">
    <text>Or for outer months = Previous month trend forecast + monthly forecast</text>
  </threadedComment>
  <threadedComment ref="P1" dT="2022-11-18T00:23:08.89" personId="{AFD168CF-3BC3-4981-A1C7-57498F7E61BB}" id="{3EBB5483-E842-4DEF-90B3-9282C0090492}">
    <text>3 year historical average</text>
  </threadedComment>
  <threadedComment ref="P1" dT="2023-02-02T17:39:28.77" personId="{C34013E4-04AD-4223-B121-9D24DD8858A0}" id="{35A105EF-411E-4FC1-A75D-48A5D6A7C7A4}" parentId="{3EBB5483-E842-4DEF-90B3-9282C0090492}">
    <text>Projected 5 year avg plus standard deviation</text>
  </threadedComment>
  <threadedComment ref="V4" dT="2023-02-02T17:40:12.25" personId="{C34013E4-04AD-4223-B121-9D24DD8858A0}" id="{C68AC6C2-B49A-4042-88AC-F784498F3DDA}">
    <text>Changed from 2223 to 2222 due to rescinding 1 reported leak incident</text>
  </threadedComment>
  <threadedComment ref="V4" dT="2024-02-22T23:33:44.96" personId="{C34013E4-04AD-4223-B121-9D24DD8858A0}" id="{F9BC8970-A5BA-4377-A31F-D9B048F8E326}" parentId="{C68AC6C2-B49A-4042-88AC-F784498F3DDA}">
    <text>increased to 2248 to account for leaks on missing days</text>
  </threadedComment>
</ThreadedComments>
</file>

<file path=xl/threadedComments/threadedComment2.xml><?xml version="1.0" encoding="utf-8"?>
<ThreadedComments xmlns="http://schemas.microsoft.com/office/spreadsheetml/2018/threadedcomments" xmlns:x="http://schemas.openxmlformats.org/spreadsheetml/2006/main">
  <threadedComment ref="E15" dT="2024-02-22T21:37:05.20" personId="{C34013E4-04AD-4223-B121-9D24DD8858A0}" id="{654731B8-D0F9-4E60-B461-4D8DD56501CB}">
    <text>Did not update to include leaks from missing days, which change the 2022 distribution and affect the monthly target</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4.6%20Uncontrolled%20Release%20of%20Gas%20on%20Transmission%20Pipe/GOST%20approved/2023/102023/GCM13%20YTD%20Grade%202%20Leaks%20Found%2010.30.2023.xlsx" TargetMode="External"/><Relationship Id="rId13" Type="http://schemas.openxmlformats.org/officeDocument/2006/relationships/comments" Target="../comments1.xml"/><Relationship Id="rId3" Type="http://schemas.openxmlformats.org/officeDocument/2006/relationships/hyperlink" Target="../../../4.6%20Uncontrolled%20Release%20of%20Gas%20on%20Transmission%20Pipe/GOST%20approved/2023/042023/GCM13%20YTD%20Grade%202%20Leaks%20Found%2005.01.2023.xlsx" TargetMode="External"/><Relationship Id="rId7" Type="http://schemas.openxmlformats.org/officeDocument/2006/relationships/hyperlink" Target="../../../4.6%20Uncontrolled%20Release%20of%20Gas%20on%20Transmission%20Pipe/GOST%20approved/2023/092023/GCM13%20YTD%20Grade%202%20Leaks%20Found%2010.02.2023.xlsx" TargetMode="External"/><Relationship Id="rId12" Type="http://schemas.openxmlformats.org/officeDocument/2006/relationships/vmlDrawing" Target="../drawings/vmlDrawing1.vml"/><Relationship Id="rId2" Type="http://schemas.openxmlformats.org/officeDocument/2006/relationships/hyperlink" Target="../../../4.6%20Uncontrolled%20Release%20of%20Gas%20on%20Transmission%20Pipe/GOST%20approved/2023/032023/GCM13%20YTD%20Grade%202%20Leaks%20Found%2004.03.2023.xlsx" TargetMode="External"/><Relationship Id="rId1" Type="http://schemas.openxmlformats.org/officeDocument/2006/relationships/hyperlink" Target="../../../4.6%20Uncontrolled%20Release%20of%20Gas%20on%20Transmission%20Pipe/GOST%20approved/2023\022023\GCM13%20YTD%20Grade%202%20Leaks%20Found%2002.27.2023.xlsx" TargetMode="External"/><Relationship Id="rId6" Type="http://schemas.openxmlformats.org/officeDocument/2006/relationships/hyperlink" Target="../../../4.6%20Uncontrolled%20Release%20of%20Gas%20on%20Transmission%20Pipe/GOST%20approved/2023/082023/GCM13%20YTD%20Grade%202%20Leaks%20Found%2009.05.2023.xlsx" TargetMode="External"/><Relationship Id="rId11" Type="http://schemas.openxmlformats.org/officeDocument/2006/relationships/printerSettings" Target="../printerSettings/printerSettings1.bin"/><Relationship Id="rId5" Type="http://schemas.openxmlformats.org/officeDocument/2006/relationships/hyperlink" Target="../../../4.6%20Uncontrolled%20Release%20of%20Gas%20on%20Transmission%20Pipe/GOST%20approved/2023/072023/GCM13%20YTD%20Grade%202%20Leaks%20Found%2007.31.2023.xlsx" TargetMode="External"/><Relationship Id="rId10" Type="http://schemas.openxmlformats.org/officeDocument/2006/relationships/hyperlink" Target="../../../4.6%20Uncontrolled%20Release%20of%20Gas%20on%20Transmission%20Pipe/GOST%20approved/2023/122023/GCM13%20YTD%20Grade%202%20Leaks%20Found%2012.31.2023.xlsx" TargetMode="External"/><Relationship Id="rId4" Type="http://schemas.openxmlformats.org/officeDocument/2006/relationships/hyperlink" Target="../../../4.6%20Uncontrolled%20Release%20of%20Gas%20on%20Transmission%20Pipe/GOST%20approved/2023/052023" TargetMode="External"/><Relationship Id="rId9" Type="http://schemas.openxmlformats.org/officeDocument/2006/relationships/hyperlink" Target="../../../4.6%20Uncontrolled%20Release%20of%20Gas%20on%20Transmission%20Pipe/GOST%20approved/2023/112023/GCM13%20YTD%20Grade%202%20Leaks%20Found%2012.04.2023.xlsx" TargetMode="External"/><Relationship Id="rId1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8"/>
  <sheetViews>
    <sheetView topLeftCell="R1" workbookViewId="0">
      <selection activeCell="U13" sqref="U13"/>
    </sheetView>
  </sheetViews>
  <sheetFormatPr defaultRowHeight="15"/>
  <cols>
    <col min="1" max="1" width="10.85546875" bestFit="1" customWidth="1"/>
    <col min="2" max="2" width="5" bestFit="1" customWidth="1"/>
    <col min="3" max="3" width="26.5703125" customWidth="1"/>
    <col min="4" max="4" width="11.5703125" bestFit="1" customWidth="1"/>
    <col min="5" max="5" width="11.5703125" customWidth="1"/>
    <col min="6" max="6" width="11" bestFit="1" customWidth="1"/>
    <col min="7" max="7" width="9.42578125" bestFit="1" customWidth="1"/>
    <col min="8" max="8" width="8.42578125" bestFit="1" customWidth="1"/>
    <col min="9" max="9" width="11.5703125" style="2" customWidth="1"/>
    <col min="10" max="10" width="10.28515625" customWidth="1"/>
    <col min="11" max="11" width="5" bestFit="1" customWidth="1"/>
    <col min="12" max="12" width="12.28515625" customWidth="1"/>
    <col min="13" max="13" width="8.42578125" customWidth="1"/>
    <col min="14" max="14" width="14.140625" customWidth="1"/>
    <col min="15" max="15" width="17" customWidth="1"/>
    <col min="16" max="16" width="9.140625" customWidth="1"/>
    <col min="17" max="17" width="12.85546875" bestFit="1" customWidth="1"/>
    <col min="18" max="18" width="16.140625" bestFit="1" customWidth="1"/>
    <col min="19" max="19" width="11.5703125" customWidth="1"/>
    <col min="23" max="23" width="13.42578125" customWidth="1"/>
    <col min="24" max="24" width="18.140625" bestFit="1" customWidth="1"/>
    <col min="25" max="25" width="36.5703125" bestFit="1" customWidth="1"/>
    <col min="26" max="26" width="19.140625" bestFit="1" customWidth="1"/>
  </cols>
  <sheetData>
    <row r="1" spans="1:26" ht="45">
      <c r="A1" t="s">
        <v>0</v>
      </c>
      <c r="B1" t="s">
        <v>1</v>
      </c>
      <c r="C1" t="s">
        <v>2</v>
      </c>
      <c r="D1" s="7" t="s">
        <v>3</v>
      </c>
      <c r="E1" s="7" t="s">
        <v>4</v>
      </c>
      <c r="F1" s="7" t="s">
        <v>5</v>
      </c>
      <c r="G1" s="7" t="s">
        <v>6</v>
      </c>
      <c r="H1" s="7" t="s">
        <v>7</v>
      </c>
      <c r="I1" s="8" t="s">
        <v>8</v>
      </c>
      <c r="J1" s="7" t="s">
        <v>9</v>
      </c>
      <c r="K1" t="s">
        <v>10</v>
      </c>
      <c r="L1" s="7" t="s">
        <v>11</v>
      </c>
      <c r="M1" t="s">
        <v>12</v>
      </c>
      <c r="N1" t="s">
        <v>13</v>
      </c>
      <c r="O1" t="s">
        <v>14</v>
      </c>
      <c r="P1">
        <f>Z5</f>
        <v>3510</v>
      </c>
      <c r="Q1" t="s">
        <v>15</v>
      </c>
      <c r="R1" t="s">
        <v>16</v>
      </c>
      <c r="S1" t="s">
        <v>17</v>
      </c>
      <c r="U1">
        <v>2019</v>
      </c>
      <c r="V1">
        <v>3802</v>
      </c>
    </row>
    <row r="2" spans="1:26">
      <c r="A2" s="1" t="s">
        <v>18</v>
      </c>
      <c r="B2">
        <v>2023</v>
      </c>
      <c r="C2" s="7" t="s">
        <v>19</v>
      </c>
      <c r="D2">
        <v>58</v>
      </c>
      <c r="E2">
        <v>16</v>
      </c>
      <c r="F2">
        <v>0</v>
      </c>
      <c r="G2">
        <v>0</v>
      </c>
      <c r="H2">
        <f>D2+F2+E2-G2</f>
        <v>74</v>
      </c>
      <c r="I2" s="2">
        <v>174</v>
      </c>
      <c r="J2" t="s">
        <v>20</v>
      </c>
      <c r="K2">
        <f>H2</f>
        <v>74</v>
      </c>
      <c r="L2" s="2">
        <v>174</v>
      </c>
      <c r="M2" s="2" t="s">
        <v>20</v>
      </c>
      <c r="Q2" s="5">
        <f>P1*R2</f>
        <v>171.75266903914593</v>
      </c>
      <c r="R2" s="6">
        <f t="shared" ref="R2:R13" si="0">S2/$V$4</f>
        <v>4.8932384341637013E-2</v>
      </c>
      <c r="S2">
        <v>110</v>
      </c>
      <c r="U2">
        <v>2020</v>
      </c>
      <c r="V2">
        <v>4012</v>
      </c>
    </row>
    <row r="3" spans="1:26">
      <c r="A3" s="1" t="s">
        <v>21</v>
      </c>
      <c r="B3">
        <v>2023</v>
      </c>
      <c r="C3" s="7" t="s">
        <v>22</v>
      </c>
      <c r="D3">
        <v>63</v>
      </c>
      <c r="E3">
        <v>3</v>
      </c>
      <c r="F3">
        <v>0</v>
      </c>
      <c r="G3">
        <v>0</v>
      </c>
      <c r="H3">
        <f t="shared" ref="H3:H13" si="1">D3+F3+E3-G3</f>
        <v>66</v>
      </c>
      <c r="I3" s="2">
        <v>283</v>
      </c>
      <c r="J3" t="s">
        <v>20</v>
      </c>
      <c r="K3">
        <f>H2+H3</f>
        <v>140</v>
      </c>
      <c r="L3" s="2">
        <f>L2+Q3</f>
        <v>453.48843416370107</v>
      </c>
      <c r="M3" s="2" t="s">
        <v>20</v>
      </c>
      <c r="N3" s="2">
        <f>AVERAGE(H1:H2)+K2</f>
        <v>148</v>
      </c>
      <c r="O3" s="5">
        <f>K2+Q3</f>
        <v>353.48843416370107</v>
      </c>
      <c r="Q3" s="5">
        <f>P1*R3</f>
        <v>279.48843416370107</v>
      </c>
      <c r="R3" s="6">
        <f t="shared" si="0"/>
        <v>7.9626334519572947E-2</v>
      </c>
      <c r="S3">
        <v>179</v>
      </c>
      <c r="U3">
        <v>2021</v>
      </c>
      <c r="V3">
        <v>2821</v>
      </c>
    </row>
    <row r="4" spans="1:26">
      <c r="A4" s="1" t="s">
        <v>23</v>
      </c>
      <c r="B4">
        <v>2023</v>
      </c>
      <c r="C4" s="7"/>
      <c r="D4">
        <v>54</v>
      </c>
      <c r="E4">
        <v>0</v>
      </c>
      <c r="F4">
        <v>0</v>
      </c>
      <c r="G4">
        <v>0</v>
      </c>
      <c r="H4">
        <f t="shared" si="1"/>
        <v>54</v>
      </c>
      <c r="I4" s="2">
        <v>183</v>
      </c>
      <c r="J4" t="s">
        <v>20</v>
      </c>
      <c r="K4">
        <f>H2+H3+H4</f>
        <v>194</v>
      </c>
      <c r="L4" s="2">
        <f>L3+Q4</f>
        <v>634.60943060498221</v>
      </c>
      <c r="M4" s="2" t="s">
        <v>20</v>
      </c>
      <c r="N4" s="2">
        <f>AVERAGE(H2:H3)+K3</f>
        <v>210</v>
      </c>
      <c r="O4" s="5">
        <f>K3+Q4</f>
        <v>321.12099644128114</v>
      </c>
      <c r="Q4" s="5">
        <f>P1*R4</f>
        <v>181.12099644128114</v>
      </c>
      <c r="R4" s="6">
        <f t="shared" si="0"/>
        <v>5.1601423487544484E-2</v>
      </c>
      <c r="S4">
        <v>116</v>
      </c>
      <c r="U4">
        <v>2022</v>
      </c>
      <c r="V4" s="9">
        <v>2248</v>
      </c>
      <c r="W4" t="s">
        <v>24</v>
      </c>
      <c r="X4" t="s">
        <v>25</v>
      </c>
      <c r="Y4" t="s">
        <v>26</v>
      </c>
      <c r="Z4" t="s">
        <v>27</v>
      </c>
    </row>
    <row r="5" spans="1:26">
      <c r="A5" s="1" t="s">
        <v>28</v>
      </c>
      <c r="B5">
        <v>2023</v>
      </c>
      <c r="C5" s="7"/>
      <c r="D5">
        <v>310</v>
      </c>
      <c r="E5">
        <v>0</v>
      </c>
      <c r="F5">
        <v>0</v>
      </c>
      <c r="G5">
        <v>0</v>
      </c>
      <c r="H5">
        <f t="shared" si="1"/>
        <v>310</v>
      </c>
      <c r="I5" s="2">
        <v>955</v>
      </c>
      <c r="J5" t="s">
        <v>20</v>
      </c>
      <c r="K5">
        <f>SUM(H2:H5)</f>
        <v>504</v>
      </c>
      <c r="L5" s="2">
        <f t="shared" ref="L5:L12" si="2">L4+Q5</f>
        <v>1579.2491103202847</v>
      </c>
      <c r="M5" s="2" t="s">
        <v>20</v>
      </c>
      <c r="N5" s="2">
        <f>AVERAGE(H2:H4)+K4</f>
        <v>258.66666666666669</v>
      </c>
      <c r="O5" s="5">
        <f t="shared" ref="O5:O11" si="3">K4+Q5</f>
        <v>1138.6396797153025</v>
      </c>
      <c r="Q5" s="5">
        <f>P1*R5</f>
        <v>944.63967971530246</v>
      </c>
      <c r="R5" s="6">
        <f t="shared" si="0"/>
        <v>0.26912811387900354</v>
      </c>
      <c r="S5">
        <v>605</v>
      </c>
      <c r="U5">
        <v>2023</v>
      </c>
      <c r="V5">
        <v>3019</v>
      </c>
      <c r="W5">
        <f>AVERAGE(V1:V5)</f>
        <v>3180.4</v>
      </c>
      <c r="X5">
        <f>_xlfn.STDEV.P(V3:V5)</f>
        <v>326.93424415316304</v>
      </c>
      <c r="Y5">
        <f>W5+X5</f>
        <v>3507.3342441531631</v>
      </c>
      <c r="Z5">
        <f>ROUND(Y5,-1)</f>
        <v>3510</v>
      </c>
    </row>
    <row r="6" spans="1:26">
      <c r="A6" s="1" t="s">
        <v>29</v>
      </c>
      <c r="B6">
        <v>2023</v>
      </c>
      <c r="C6" s="7"/>
      <c r="D6">
        <v>117</v>
      </c>
      <c r="E6">
        <v>0</v>
      </c>
      <c r="F6">
        <v>0</v>
      </c>
      <c r="G6">
        <v>0</v>
      </c>
      <c r="H6">
        <f t="shared" si="1"/>
        <v>117</v>
      </c>
      <c r="I6" s="2">
        <v>317</v>
      </c>
      <c r="J6" t="s">
        <v>20</v>
      </c>
      <c r="K6">
        <f>SUM(H2:H6)</f>
        <v>621</v>
      </c>
      <c r="L6" s="2">
        <f t="shared" si="2"/>
        <v>1893.088078291815</v>
      </c>
      <c r="M6" s="2" t="s">
        <v>20</v>
      </c>
      <c r="N6" s="2">
        <f>K5+AVERAGE(H2:H5)</f>
        <v>630</v>
      </c>
      <c r="O6" s="5">
        <f t="shared" si="3"/>
        <v>817.83896797153034</v>
      </c>
      <c r="Q6" s="5">
        <f>P1*R6</f>
        <v>313.83896797153028</v>
      </c>
      <c r="R6" s="6">
        <f t="shared" si="0"/>
        <v>8.9412811387900359E-2</v>
      </c>
      <c r="S6">
        <v>201</v>
      </c>
      <c r="U6">
        <v>2024</v>
      </c>
      <c r="V6">
        <v>2837</v>
      </c>
      <c r="W6">
        <f>AVERAGE(V1:V6)</f>
        <v>3123.1666666666665</v>
      </c>
      <c r="X6">
        <f>_xlfn.STDEV.P(V3:V6)</f>
        <v>289.64148097259829</v>
      </c>
      <c r="Y6">
        <f t="shared" ref="Y6:Y7" si="4">W6+X6</f>
        <v>3412.8081476392649</v>
      </c>
      <c r="Z6">
        <f t="shared" ref="Z6:Z7" si="5">ROUND(Y6,-1)</f>
        <v>3410</v>
      </c>
    </row>
    <row r="7" spans="1:26">
      <c r="A7" s="1" t="s">
        <v>30</v>
      </c>
      <c r="B7">
        <v>2023</v>
      </c>
      <c r="C7" s="7"/>
      <c r="D7">
        <v>59</v>
      </c>
      <c r="E7">
        <v>0</v>
      </c>
      <c r="F7">
        <v>0</v>
      </c>
      <c r="G7">
        <v>0</v>
      </c>
      <c r="H7">
        <f t="shared" si="1"/>
        <v>59</v>
      </c>
      <c r="I7" s="2">
        <v>90</v>
      </c>
      <c r="J7" t="s">
        <v>20</v>
      </c>
      <c r="K7">
        <f>SUM(H2:H7)</f>
        <v>680</v>
      </c>
      <c r="L7" s="2">
        <f t="shared" si="2"/>
        <v>1982.0871886120997</v>
      </c>
      <c r="M7" s="2" t="s">
        <v>20</v>
      </c>
      <c r="N7" s="2">
        <f>K6+AVERAGE(H2:H6)</f>
        <v>745.2</v>
      </c>
      <c r="O7" s="5">
        <f t="shared" si="3"/>
        <v>709.99911032028467</v>
      </c>
      <c r="Q7" s="5">
        <f>P1*R7</f>
        <v>88.9991103202847</v>
      </c>
      <c r="R7" s="6">
        <f t="shared" si="0"/>
        <v>2.5355871886120998E-2</v>
      </c>
      <c r="S7">
        <v>57</v>
      </c>
      <c r="U7">
        <v>2025</v>
      </c>
      <c r="V7">
        <v>2819</v>
      </c>
      <c r="W7">
        <f>AVERAGE(V1:V7)</f>
        <v>3079.7142857142858</v>
      </c>
      <c r="X7">
        <f>_xlfn.STDEV.P(V3:V7)</f>
        <v>261.43022013531646</v>
      </c>
      <c r="Y7">
        <f t="shared" si="4"/>
        <v>3341.1445058496024</v>
      </c>
      <c r="Z7">
        <f t="shared" si="5"/>
        <v>3340</v>
      </c>
    </row>
    <row r="8" spans="1:26">
      <c r="A8" s="1" t="s">
        <v>31</v>
      </c>
      <c r="B8">
        <v>2023</v>
      </c>
      <c r="C8" s="7" t="s">
        <v>32</v>
      </c>
      <c r="D8">
        <v>67</v>
      </c>
      <c r="E8">
        <v>5</v>
      </c>
      <c r="F8">
        <v>0</v>
      </c>
      <c r="G8">
        <v>0</v>
      </c>
      <c r="H8">
        <f t="shared" si="1"/>
        <v>72</v>
      </c>
      <c r="I8" s="2">
        <v>155</v>
      </c>
      <c r="J8" t="s">
        <v>20</v>
      </c>
      <c r="K8">
        <f>SUM(H2:H8)</f>
        <v>752</v>
      </c>
      <c r="L8" s="2">
        <f t="shared" si="2"/>
        <v>2135.1032028469749</v>
      </c>
      <c r="M8" s="2" t="s">
        <v>20</v>
      </c>
      <c r="N8" s="2">
        <f>K7+AVERAGE(H2:H7)</f>
        <v>793.33333333333337</v>
      </c>
      <c r="O8" s="5">
        <f t="shared" si="3"/>
        <v>833.01601423487546</v>
      </c>
      <c r="Q8" s="5">
        <f>P1*R8</f>
        <v>153.01601423487543</v>
      </c>
      <c r="R8" s="6">
        <f t="shared" si="0"/>
        <v>4.3594306049822062E-2</v>
      </c>
      <c r="S8">
        <v>98</v>
      </c>
      <c r="U8">
        <v>2026</v>
      </c>
      <c r="V8">
        <v>2805</v>
      </c>
    </row>
    <row r="9" spans="1:26">
      <c r="A9" s="1" t="s">
        <v>33</v>
      </c>
      <c r="B9">
        <v>2023</v>
      </c>
      <c r="C9" s="7"/>
      <c r="D9">
        <v>67</v>
      </c>
      <c r="E9">
        <v>0</v>
      </c>
      <c r="F9">
        <v>0</v>
      </c>
      <c r="G9">
        <v>0</v>
      </c>
      <c r="H9">
        <f t="shared" si="1"/>
        <v>67</v>
      </c>
      <c r="I9" s="2">
        <v>164</v>
      </c>
      <c r="J9" t="s">
        <v>20</v>
      </c>
      <c r="K9">
        <f>SUM(H2:H9)</f>
        <v>819</v>
      </c>
      <c r="L9" s="2">
        <f>L8+Q9</f>
        <v>2297.4875444839854</v>
      </c>
      <c r="M9" s="2" t="s">
        <v>20</v>
      </c>
      <c r="N9" s="2">
        <f>K8+AVERAGE(H2:H8)</f>
        <v>859.42857142857144</v>
      </c>
      <c r="O9" s="5">
        <f t="shared" si="3"/>
        <v>914.38434163701072</v>
      </c>
      <c r="Q9" s="5">
        <f>P1*R9</f>
        <v>162.38434163701066</v>
      </c>
      <c r="R9" s="6">
        <f t="shared" si="0"/>
        <v>4.6263345195729534E-2</v>
      </c>
      <c r="S9">
        <v>104</v>
      </c>
      <c r="U9" t="s">
        <v>34</v>
      </c>
      <c r="V9">
        <v>3019</v>
      </c>
    </row>
    <row r="10" spans="1:26">
      <c r="A10" s="1" t="s">
        <v>35</v>
      </c>
      <c r="B10">
        <v>2023</v>
      </c>
      <c r="C10" s="7"/>
      <c r="D10">
        <v>55</v>
      </c>
      <c r="E10">
        <v>0</v>
      </c>
      <c r="F10">
        <v>0</v>
      </c>
      <c r="G10">
        <v>0</v>
      </c>
      <c r="H10">
        <f t="shared" si="1"/>
        <v>55</v>
      </c>
      <c r="I10" s="2">
        <v>70</v>
      </c>
      <c r="J10" t="s">
        <v>20</v>
      </c>
      <c r="K10">
        <f>SUM(H2:H10)</f>
        <v>874</v>
      </c>
      <c r="L10" s="2">
        <f t="shared" si="2"/>
        <v>2366.1886120996437</v>
      </c>
      <c r="M10" s="2" t="s">
        <v>20</v>
      </c>
      <c r="N10" s="2">
        <f>K9+AVERAGE(H2:H9)</f>
        <v>921.375</v>
      </c>
      <c r="O10" s="5">
        <f t="shared" si="3"/>
        <v>887.7010676156583</v>
      </c>
      <c r="Q10" s="5">
        <f>P1*R10</f>
        <v>68.70106761565836</v>
      </c>
      <c r="R10" s="6">
        <f t="shared" si="0"/>
        <v>1.9572953736654804E-2</v>
      </c>
      <c r="S10">
        <v>44</v>
      </c>
      <c r="U10" t="s">
        <v>36</v>
      </c>
      <c r="V10">
        <f>_xlfn.STDEV.P(V3:V4)</f>
        <v>286.5</v>
      </c>
    </row>
    <row r="11" spans="1:26">
      <c r="A11" s="1" t="s">
        <v>37</v>
      </c>
      <c r="B11">
        <v>2023</v>
      </c>
      <c r="C11" s="7" t="s">
        <v>38</v>
      </c>
      <c r="D11">
        <v>325</v>
      </c>
      <c r="E11">
        <v>50</v>
      </c>
      <c r="F11">
        <v>0</v>
      </c>
      <c r="G11">
        <v>0</v>
      </c>
      <c r="H11">
        <f t="shared" si="1"/>
        <v>375</v>
      </c>
      <c r="I11" s="2">
        <v>902</v>
      </c>
      <c r="J11" t="s">
        <v>20</v>
      </c>
      <c r="K11">
        <f>SUM(H2:H11)</f>
        <v>1249</v>
      </c>
      <c r="L11" s="2">
        <f t="shared" si="2"/>
        <v>3257.7411032028467</v>
      </c>
      <c r="M11" s="2" t="s">
        <v>20</v>
      </c>
      <c r="N11" s="2">
        <f>K10+AVERAGE(H2:H10)</f>
        <v>971.11111111111109</v>
      </c>
      <c r="O11" s="5">
        <f t="shared" si="3"/>
        <v>1765.552491103203</v>
      </c>
      <c r="Q11" s="5">
        <f>P1*R11</f>
        <v>891.5524911032029</v>
      </c>
      <c r="R11" s="6">
        <f t="shared" si="0"/>
        <v>0.25400355871886121</v>
      </c>
      <c r="S11">
        <v>571</v>
      </c>
    </row>
    <row r="12" spans="1:26">
      <c r="A12" s="1" t="s">
        <v>39</v>
      </c>
      <c r="B12">
        <v>2023</v>
      </c>
      <c r="C12" s="7"/>
      <c r="D12">
        <v>69</v>
      </c>
      <c r="E12">
        <v>0</v>
      </c>
      <c r="F12">
        <v>0</v>
      </c>
      <c r="G12">
        <v>0</v>
      </c>
      <c r="H12">
        <f t="shared" si="1"/>
        <v>69</v>
      </c>
      <c r="I12" s="2">
        <v>125</v>
      </c>
      <c r="J12" t="s">
        <v>20</v>
      </c>
      <c r="K12">
        <f>SUM(H2:H12)</f>
        <v>1318</v>
      </c>
      <c r="L12" s="2">
        <f t="shared" si="2"/>
        <v>3381.0907473309608</v>
      </c>
      <c r="M12" s="2" t="s">
        <v>20</v>
      </c>
      <c r="N12" s="2">
        <f>K11+AVERAGE(H2:H11)</f>
        <v>1373.9</v>
      </c>
      <c r="O12" s="5">
        <f>K11+Q12</f>
        <v>1372.3496441281138</v>
      </c>
      <c r="Q12" s="5">
        <f>P1*R12</f>
        <v>123.34964412811387</v>
      </c>
      <c r="R12" s="6">
        <f t="shared" si="0"/>
        <v>3.5142348754448396E-2</v>
      </c>
      <c r="S12">
        <v>79</v>
      </c>
    </row>
    <row r="13" spans="1:26" ht="60">
      <c r="A13" s="1" t="s">
        <v>40</v>
      </c>
      <c r="B13">
        <v>2023</v>
      </c>
      <c r="C13" s="7" t="s">
        <v>41</v>
      </c>
      <c r="D13">
        <v>32</v>
      </c>
      <c r="E13">
        <v>0</v>
      </c>
      <c r="F13">
        <v>0</v>
      </c>
      <c r="G13">
        <v>0</v>
      </c>
      <c r="H13">
        <f t="shared" si="1"/>
        <v>32</v>
      </c>
      <c r="I13" s="2">
        <v>92</v>
      </c>
      <c r="J13" t="s">
        <v>20</v>
      </c>
      <c r="K13">
        <f>SUM(H2:H13)</f>
        <v>1350</v>
      </c>
      <c r="L13" s="2">
        <f>L12+Q13</f>
        <v>3471.6512455516013</v>
      </c>
      <c r="M13" s="2" t="s">
        <v>20</v>
      </c>
      <c r="N13" s="2">
        <f>K12+AVERAGE(H2:H12)</f>
        <v>1437.8181818181818</v>
      </c>
      <c r="O13" s="5">
        <f>K12+Q13</f>
        <v>1408.5604982206405</v>
      </c>
      <c r="Q13" s="5">
        <f>P1*R13</f>
        <v>90.560498220640568</v>
      </c>
      <c r="R13" s="6">
        <f t="shared" si="0"/>
        <v>2.5800711743772242E-2</v>
      </c>
      <c r="S13">
        <v>58</v>
      </c>
    </row>
    <row r="14" spans="1:26">
      <c r="I14" s="2">
        <f>SUM(I2:I13)</f>
        <v>3510</v>
      </c>
    </row>
    <row r="17" spans="1:2">
      <c r="A17" t="s">
        <v>42</v>
      </c>
      <c r="B17" t="s">
        <v>43</v>
      </c>
    </row>
    <row r="18" spans="1:2">
      <c r="B18" t="s">
        <v>44</v>
      </c>
    </row>
  </sheetData>
  <hyperlinks>
    <hyperlink ref="A3" r:id="rId1" xr:uid="{9C0745CA-0408-4B4A-AC42-65A0697AA706}"/>
    <hyperlink ref="A4" r:id="rId2" xr:uid="{87EB09E4-E6F2-436F-9B53-5AFD8F58C809}"/>
    <hyperlink ref="A5" r:id="rId3" xr:uid="{C49FE2C4-1824-41BE-A0D3-63F669037F35}"/>
    <hyperlink ref="A6" r:id="rId4" xr:uid="{005E92E5-F7F4-4EEA-BA3B-28DEB77CA52C}"/>
    <hyperlink ref="A8" r:id="rId5" xr:uid="{B7EA464A-8334-430E-BBD1-B281CCB54A70}"/>
    <hyperlink ref="A9" r:id="rId6" xr:uid="{5F9D34B0-D062-49C9-9E5D-2065372F38D5}"/>
    <hyperlink ref="A10" r:id="rId7" xr:uid="{14165993-F346-4A60-A3A2-C5EF2F15EF7B}"/>
    <hyperlink ref="A11" r:id="rId8" xr:uid="{91AC8242-B649-45F9-B81D-EE590CED90E9}"/>
    <hyperlink ref="A12" r:id="rId9" xr:uid="{6B2DE45E-191B-4D9C-BC63-EC6A64A077D7}"/>
    <hyperlink ref="A13" r:id="rId10" xr:uid="{A4E3EE26-A638-4C62-B1DF-70132C853553}"/>
  </hyperlinks>
  <pageMargins left="0.7" right="0.7" top="0.75" bottom="0.75" header="0.3" footer="0.3"/>
  <pageSetup orientation="portrait" r:id="rId11"/>
  <headerFooter>
    <oddFooter>&amp;C&amp;"Calibri"&amp;11&amp;K000000_x000D_&amp;1#&amp;"Calibri"&amp;12&amp;K000000Internal</oddFooter>
  </headerFooter>
  <legacyDrawing r:id="rId1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B54ED-C79D-4D1D-8FB6-A15D8C8FC4B3}">
  <dimension ref="A1:AA92"/>
  <sheetViews>
    <sheetView tabSelected="1" topLeftCell="B20" zoomScale="85" zoomScaleNormal="85" workbookViewId="0">
      <selection activeCell="H91" sqref="H91"/>
    </sheetView>
  </sheetViews>
  <sheetFormatPr defaultRowHeight="15"/>
  <cols>
    <col min="6" max="6" width="11.140625" customWidth="1"/>
    <col min="9" max="9" width="12.28515625" bestFit="1" customWidth="1"/>
    <col min="15" max="15" width="11.5703125" bestFit="1" customWidth="1"/>
    <col min="24" max="24" width="11" customWidth="1"/>
    <col min="25" max="25" width="11.42578125" customWidth="1"/>
  </cols>
  <sheetData>
    <row r="1" spans="1:27">
      <c r="A1" s="18">
        <v>2022</v>
      </c>
      <c r="B1" s="18"/>
      <c r="C1" s="18"/>
      <c r="D1" s="18"/>
      <c r="E1" s="18"/>
      <c r="F1" s="18"/>
      <c r="G1" s="18"/>
      <c r="H1" s="18"/>
      <c r="I1" s="18"/>
      <c r="N1" s="18">
        <v>2023</v>
      </c>
      <c r="O1" s="18"/>
      <c r="P1" s="18"/>
      <c r="Q1" s="18"/>
      <c r="R1" s="18"/>
      <c r="S1" s="18"/>
      <c r="T1" s="18"/>
      <c r="U1" s="18"/>
      <c r="V1" s="18"/>
      <c r="W1" s="18"/>
    </row>
    <row r="2" spans="1:27" ht="45">
      <c r="A2" t="s">
        <v>0</v>
      </c>
      <c r="B2" t="s">
        <v>45</v>
      </c>
      <c r="C2" t="s">
        <v>46</v>
      </c>
      <c r="D2" t="s">
        <v>47</v>
      </c>
      <c r="E2" t="s">
        <v>48</v>
      </c>
      <c r="F2" t="s">
        <v>49</v>
      </c>
      <c r="G2" t="s">
        <v>50</v>
      </c>
      <c r="H2" t="s">
        <v>51</v>
      </c>
      <c r="I2" t="s">
        <v>52</v>
      </c>
      <c r="O2" t="s">
        <v>53</v>
      </c>
      <c r="P2" t="s">
        <v>54</v>
      </c>
      <c r="Q2" t="s">
        <v>55</v>
      </c>
      <c r="R2" t="s">
        <v>56</v>
      </c>
      <c r="S2" t="s">
        <v>57</v>
      </c>
      <c r="T2" t="s">
        <v>58</v>
      </c>
      <c r="U2" t="s">
        <v>59</v>
      </c>
      <c r="V2" t="s">
        <v>60</v>
      </c>
      <c r="X2" s="7" t="s">
        <v>61</v>
      </c>
      <c r="Y2" s="7" t="s">
        <v>62</v>
      </c>
    </row>
    <row r="3" spans="1:27">
      <c r="A3" s="3" t="s">
        <v>63</v>
      </c>
      <c r="B3" s="15">
        <v>5</v>
      </c>
      <c r="C3">
        <v>64</v>
      </c>
      <c r="D3">
        <v>41</v>
      </c>
      <c r="E3">
        <v>110</v>
      </c>
      <c r="F3" s="11">
        <f>B3/E15</f>
        <v>2.2502250225022503E-3</v>
      </c>
      <c r="G3" s="11">
        <f>C3/E15</f>
        <v>2.8802880288028802E-2</v>
      </c>
      <c r="H3" s="11">
        <f>D3/E15</f>
        <v>1.8451845184518451E-2</v>
      </c>
      <c r="I3" s="10">
        <f>(E3/E15)</f>
        <v>4.9504950495049507E-2</v>
      </c>
      <c r="N3" t="s">
        <v>63</v>
      </c>
      <c r="O3">
        <f>3+2</f>
        <v>5</v>
      </c>
      <c r="P3">
        <f>43+12</f>
        <v>55</v>
      </c>
      <c r="Q3">
        <f>12+2</f>
        <v>14</v>
      </c>
      <c r="R3">
        <f t="shared" ref="R3:R9" si="0">SUM(O3:Q3)</f>
        <v>74</v>
      </c>
      <c r="S3" s="2">
        <f>F3*V15</f>
        <v>7.8982898289828984</v>
      </c>
      <c r="T3" s="2">
        <f>G3*V15</f>
        <v>101.0981098109811</v>
      </c>
      <c r="U3" s="2">
        <f>H3*V15</f>
        <v>64.765976597659758</v>
      </c>
      <c r="V3" s="2">
        <v>174</v>
      </c>
      <c r="W3" t="s">
        <v>63</v>
      </c>
      <c r="X3">
        <f>R3</f>
        <v>74</v>
      </c>
      <c r="Y3" s="2">
        <v>174</v>
      </c>
      <c r="AA3" s="2"/>
    </row>
    <row r="4" spans="1:27">
      <c r="A4" s="3" t="s">
        <v>64</v>
      </c>
      <c r="B4" s="15">
        <v>2</v>
      </c>
      <c r="C4">
        <v>110</v>
      </c>
      <c r="D4">
        <v>67</v>
      </c>
      <c r="E4">
        <v>179</v>
      </c>
      <c r="F4" s="11">
        <f>B4/E15</f>
        <v>9.0009000900090005E-4</v>
      </c>
      <c r="G4" s="11">
        <f>C4/E15</f>
        <v>4.9504950495049507E-2</v>
      </c>
      <c r="H4" s="11">
        <f>D4/E15</f>
        <v>3.0153015301530153E-2</v>
      </c>
      <c r="I4" s="10">
        <f>(E4/E15)</f>
        <v>8.0558055805580564E-2</v>
      </c>
      <c r="N4" t="s">
        <v>64</v>
      </c>
      <c r="O4">
        <v>0</v>
      </c>
      <c r="P4">
        <f>37+2</f>
        <v>39</v>
      </c>
      <c r="Q4">
        <f>26+1</f>
        <v>27</v>
      </c>
      <c r="R4">
        <f t="shared" si="0"/>
        <v>66</v>
      </c>
      <c r="S4" s="2">
        <f>F4*V15</f>
        <v>3.1593159315931594</v>
      </c>
      <c r="T4" s="2">
        <f>G4*V15</f>
        <v>173.76237623762378</v>
      </c>
      <c r="U4" s="2">
        <f>H4*V15</f>
        <v>105.83708370837084</v>
      </c>
      <c r="V4" s="2">
        <v>283</v>
      </c>
      <c r="W4" t="s">
        <v>64</v>
      </c>
      <c r="X4">
        <f t="shared" ref="X4:X14" si="1">X3+R4</f>
        <v>140</v>
      </c>
      <c r="Y4" s="2">
        <v>456.75877587758777</v>
      </c>
      <c r="AA4" s="2"/>
    </row>
    <row r="5" spans="1:27">
      <c r="A5" s="3" t="s">
        <v>23</v>
      </c>
      <c r="B5" s="15">
        <v>2</v>
      </c>
      <c r="C5">
        <v>77</v>
      </c>
      <c r="D5">
        <v>37</v>
      </c>
      <c r="E5">
        <v>116</v>
      </c>
      <c r="F5" s="11">
        <f>B5/E15</f>
        <v>9.0009000900090005E-4</v>
      </c>
      <c r="G5" s="11">
        <f>C5/E15</f>
        <v>3.4653465346534656E-2</v>
      </c>
      <c r="H5" s="11">
        <f>D5/E15</f>
        <v>1.6651665166516651E-2</v>
      </c>
      <c r="I5" s="10">
        <f>(E5/E15)</f>
        <v>5.2205220522052204E-2</v>
      </c>
      <c r="N5" t="s">
        <v>23</v>
      </c>
      <c r="O5">
        <v>1</v>
      </c>
      <c r="P5">
        <v>40</v>
      </c>
      <c r="Q5">
        <v>13</v>
      </c>
      <c r="R5">
        <f t="shared" si="0"/>
        <v>54</v>
      </c>
      <c r="S5" s="2">
        <f>F5*V15</f>
        <v>3.1593159315931594</v>
      </c>
      <c r="T5" s="2">
        <f>G5*V15</f>
        <v>121.63366336633665</v>
      </c>
      <c r="U5" s="2">
        <f>H5*V15</f>
        <v>58.447344734473447</v>
      </c>
      <c r="V5" s="2">
        <v>183</v>
      </c>
      <c r="W5" t="s">
        <v>23</v>
      </c>
      <c r="X5">
        <f t="shared" si="1"/>
        <v>194</v>
      </c>
      <c r="Y5" s="2">
        <v>639.99909990999095</v>
      </c>
      <c r="AA5" s="2"/>
    </row>
    <row r="6" spans="1:27">
      <c r="A6" s="3" t="s">
        <v>65</v>
      </c>
      <c r="B6" s="15">
        <v>6</v>
      </c>
      <c r="C6">
        <v>406</v>
      </c>
      <c r="D6">
        <v>193</v>
      </c>
      <c r="E6">
        <v>605</v>
      </c>
      <c r="F6" s="11">
        <f>B6/E15</f>
        <v>2.7002700270027003E-3</v>
      </c>
      <c r="G6" s="11">
        <f>C6/E15</f>
        <v>0.18271827182718273</v>
      </c>
      <c r="H6" s="11">
        <f>D6/E15</f>
        <v>8.685868586858686E-2</v>
      </c>
      <c r="I6" s="10">
        <f>(E6/E15)</f>
        <v>0.2722772277227723</v>
      </c>
      <c r="N6" t="s">
        <v>28</v>
      </c>
      <c r="O6">
        <v>5</v>
      </c>
      <c r="P6">
        <v>217</v>
      </c>
      <c r="Q6">
        <v>88</v>
      </c>
      <c r="R6">
        <f t="shared" si="0"/>
        <v>310</v>
      </c>
      <c r="S6" s="2">
        <f>F6*V15</f>
        <v>9.4779477947794781</v>
      </c>
      <c r="T6" s="2">
        <f>G6*V15</f>
        <v>641.34113411341139</v>
      </c>
      <c r="U6" s="2">
        <f>H6*V15</f>
        <v>304.87398739873987</v>
      </c>
      <c r="V6" s="2">
        <v>955</v>
      </c>
      <c r="W6" t="s">
        <v>65</v>
      </c>
      <c r="X6">
        <f t="shared" si="1"/>
        <v>504</v>
      </c>
      <c r="Y6" s="2">
        <v>1595.6921692169217</v>
      </c>
      <c r="AA6" s="2"/>
    </row>
    <row r="7" spans="1:27">
      <c r="A7" s="3" t="s">
        <v>29</v>
      </c>
      <c r="B7" s="15">
        <v>4</v>
      </c>
      <c r="C7">
        <v>136</v>
      </c>
      <c r="D7">
        <v>61</v>
      </c>
      <c r="E7">
        <v>201</v>
      </c>
      <c r="F7" s="11">
        <f>B7/E15</f>
        <v>1.8001800180018001E-3</v>
      </c>
      <c r="G7" s="11">
        <f>C7/E15</f>
        <v>6.1206120612061203E-2</v>
      </c>
      <c r="H7" s="11">
        <f>D7/E15</f>
        <v>2.7452745274527453E-2</v>
      </c>
      <c r="I7" s="10">
        <f>(E7/E15)</f>
        <v>9.045904590459046E-2</v>
      </c>
      <c r="N7" t="s">
        <v>29</v>
      </c>
      <c r="O7">
        <v>1</v>
      </c>
      <c r="P7">
        <v>80</v>
      </c>
      <c r="Q7">
        <v>36</v>
      </c>
      <c r="R7">
        <f t="shared" si="0"/>
        <v>117</v>
      </c>
      <c r="S7" s="2">
        <f>F7*V15</f>
        <v>6.3186318631863188</v>
      </c>
      <c r="T7" s="2">
        <f>G7*V15</f>
        <v>214.83348334833482</v>
      </c>
      <c r="U7" s="2">
        <f>H7*V15</f>
        <v>96.359135913591359</v>
      </c>
      <c r="V7" s="2">
        <v>317</v>
      </c>
      <c r="W7" t="s">
        <v>29</v>
      </c>
      <c r="X7">
        <f t="shared" si="1"/>
        <v>621</v>
      </c>
      <c r="Y7" s="2">
        <v>1913.2034203420342</v>
      </c>
      <c r="AA7" s="2"/>
    </row>
    <row r="8" spans="1:27">
      <c r="A8" s="3" t="s">
        <v>30</v>
      </c>
      <c r="B8" s="16">
        <v>3</v>
      </c>
      <c r="C8">
        <v>37</v>
      </c>
      <c r="D8">
        <v>17</v>
      </c>
      <c r="E8">
        <v>57</v>
      </c>
      <c r="F8" s="11">
        <f>B8/E15</f>
        <v>1.3501350135013501E-3</v>
      </c>
      <c r="G8" s="11">
        <f>C8/E15</f>
        <v>1.6651665166516651E-2</v>
      </c>
      <c r="H8" s="11">
        <f>D8/E15</f>
        <v>7.6507650765076504E-3</v>
      </c>
      <c r="I8" s="10">
        <f>(E8/E15)</f>
        <v>2.5652565256525654E-2</v>
      </c>
      <c r="N8" t="s">
        <v>30</v>
      </c>
      <c r="O8">
        <v>1</v>
      </c>
      <c r="P8">
        <v>38</v>
      </c>
      <c r="Q8">
        <v>20</v>
      </c>
      <c r="R8">
        <f t="shared" si="0"/>
        <v>59</v>
      </c>
      <c r="S8" s="2">
        <f>F8*V15</f>
        <v>4.7389738973897391</v>
      </c>
      <c r="T8" s="2">
        <f>G8*V15</f>
        <v>58.447344734473447</v>
      </c>
      <c r="U8" s="2">
        <f>H8*V15</f>
        <v>26.854185418541853</v>
      </c>
      <c r="V8" s="2">
        <v>90</v>
      </c>
      <c r="W8" t="s">
        <v>30</v>
      </c>
      <c r="X8">
        <f t="shared" si="1"/>
        <v>680</v>
      </c>
      <c r="Y8" s="2">
        <v>2003.2439243924391</v>
      </c>
      <c r="AA8" s="2"/>
    </row>
    <row r="9" spans="1:27">
      <c r="A9" s="3" t="s">
        <v>31</v>
      </c>
      <c r="B9" s="15">
        <v>2</v>
      </c>
      <c r="C9">
        <v>62</v>
      </c>
      <c r="D9">
        <v>34</v>
      </c>
      <c r="E9">
        <v>98</v>
      </c>
      <c r="F9" s="11">
        <f>B9/E15</f>
        <v>9.0009000900090005E-4</v>
      </c>
      <c r="G9" s="11">
        <f>C9/E15</f>
        <v>2.7902790279027902E-2</v>
      </c>
      <c r="H9" s="11">
        <f>D9/E15</f>
        <v>1.5301530153015301E-2</v>
      </c>
      <c r="I9" s="10">
        <f>(E9/E15)</f>
        <v>4.4104410441044108E-2</v>
      </c>
      <c r="N9" t="s">
        <v>31</v>
      </c>
      <c r="O9">
        <v>1</v>
      </c>
      <c r="P9">
        <f>35+4</f>
        <v>39</v>
      </c>
      <c r="Q9">
        <f>31+1</f>
        <v>32</v>
      </c>
      <c r="R9">
        <f t="shared" si="0"/>
        <v>72</v>
      </c>
      <c r="S9" s="2">
        <f>F9*V15</f>
        <v>3.1593159315931594</v>
      </c>
      <c r="T9" s="2">
        <f>G9*V15</f>
        <v>97.93879387938793</v>
      </c>
      <c r="U9" s="2">
        <f>H9*V15</f>
        <v>53.708370837083706</v>
      </c>
      <c r="V9" s="2">
        <v>155</v>
      </c>
      <c r="W9" t="s">
        <v>31</v>
      </c>
      <c r="X9">
        <f t="shared" si="1"/>
        <v>752</v>
      </c>
      <c r="Y9" s="2">
        <v>2158.0504050405038</v>
      </c>
      <c r="AA9" s="2"/>
    </row>
    <row r="10" spans="1:27">
      <c r="A10" s="3" t="s">
        <v>66</v>
      </c>
      <c r="B10" s="15">
        <v>4</v>
      </c>
      <c r="C10">
        <v>67</v>
      </c>
      <c r="D10">
        <v>33</v>
      </c>
      <c r="E10">
        <v>104</v>
      </c>
      <c r="F10" s="11">
        <f>B10/E15</f>
        <v>1.8001800180018001E-3</v>
      </c>
      <c r="G10" s="11">
        <f>C10/E15</f>
        <v>3.0153015301530153E-2</v>
      </c>
      <c r="H10" s="11">
        <f>D10/E15</f>
        <v>1.4851485148514851E-2</v>
      </c>
      <c r="I10" s="10">
        <f>(E10/E15)</f>
        <v>4.6804680468046804E-2</v>
      </c>
      <c r="N10" t="s">
        <v>66</v>
      </c>
      <c r="O10">
        <v>3</v>
      </c>
      <c r="P10">
        <v>44</v>
      </c>
      <c r="Q10">
        <v>20</v>
      </c>
      <c r="R10">
        <v>67</v>
      </c>
      <c r="S10" s="2">
        <f>F10*V15</f>
        <v>6.3186318631863188</v>
      </c>
      <c r="T10" s="2">
        <f>G10*V15</f>
        <v>105.83708370837084</v>
      </c>
      <c r="U10" s="2">
        <f>H10*V15</f>
        <v>52.128712871287128</v>
      </c>
      <c r="V10" s="2">
        <v>164</v>
      </c>
      <c r="W10" t="s">
        <v>66</v>
      </c>
      <c r="X10">
        <f t="shared" si="1"/>
        <v>819</v>
      </c>
      <c r="Y10" s="2">
        <v>2322.3348334833481</v>
      </c>
      <c r="AA10" s="2"/>
    </row>
    <row r="11" spans="1:27">
      <c r="A11" s="3" t="s">
        <v>67</v>
      </c>
      <c r="B11" s="15">
        <v>3</v>
      </c>
      <c r="C11">
        <v>34</v>
      </c>
      <c r="D11">
        <v>7</v>
      </c>
      <c r="E11">
        <v>44</v>
      </c>
      <c r="F11" s="11">
        <f>B11/E15</f>
        <v>1.3501350135013501E-3</v>
      </c>
      <c r="G11" s="11">
        <f>C11/E15</f>
        <v>1.5301530153015301E-2</v>
      </c>
      <c r="H11" s="11">
        <f>D11/E15</f>
        <v>3.1503150315031502E-3</v>
      </c>
      <c r="I11" s="10">
        <f>(E11/E15)</f>
        <v>1.9801980198019802E-2</v>
      </c>
      <c r="N11" t="s">
        <v>67</v>
      </c>
      <c r="O11">
        <v>2</v>
      </c>
      <c r="P11">
        <v>45</v>
      </c>
      <c r="Q11">
        <v>8</v>
      </c>
      <c r="R11">
        <v>55</v>
      </c>
      <c r="S11" s="2">
        <f>F11*V15</f>
        <v>4.7389738973897391</v>
      </c>
      <c r="T11" s="2">
        <f>G11*V15</f>
        <v>53.708370837083706</v>
      </c>
      <c r="U11" s="2">
        <f>H11*V15</f>
        <v>11.057605760576058</v>
      </c>
      <c r="V11" s="2">
        <v>70</v>
      </c>
      <c r="W11" t="s">
        <v>67</v>
      </c>
      <c r="X11">
        <f t="shared" si="1"/>
        <v>874</v>
      </c>
      <c r="Y11" s="2">
        <v>2391.8397839783975</v>
      </c>
      <c r="AA11" s="2"/>
    </row>
    <row r="12" spans="1:27">
      <c r="A12" s="3" t="s">
        <v>68</v>
      </c>
      <c r="B12" s="15">
        <v>17</v>
      </c>
      <c r="C12">
        <v>356</v>
      </c>
      <c r="D12">
        <v>198</v>
      </c>
      <c r="E12">
        <v>571</v>
      </c>
      <c r="F12" s="11">
        <f>B12/E15</f>
        <v>7.6507650765076504E-3</v>
      </c>
      <c r="G12" s="11">
        <f>C12/E15</f>
        <v>0.16021602160216022</v>
      </c>
      <c r="H12" s="11">
        <f>D12/E15</f>
        <v>8.9108910891089105E-2</v>
      </c>
      <c r="I12" s="10">
        <f>(E12/E15)</f>
        <v>0.25697569756975697</v>
      </c>
      <c r="N12" t="s">
        <v>68</v>
      </c>
      <c r="O12">
        <f>9+2</f>
        <v>11</v>
      </c>
      <c r="P12">
        <f>211+40</f>
        <v>251</v>
      </c>
      <c r="Q12">
        <f>105+8</f>
        <v>113</v>
      </c>
      <c r="R12">
        <f>SUM(O12:Q12)</f>
        <v>375</v>
      </c>
      <c r="S12" s="2">
        <f>F12*V15</f>
        <v>26.854185418541853</v>
      </c>
      <c r="T12" s="2">
        <f>G12*V15</f>
        <v>562.35823582358239</v>
      </c>
      <c r="U12" s="2">
        <f>H12*V15</f>
        <v>312.77227722772278</v>
      </c>
      <c r="V12" s="2">
        <v>902</v>
      </c>
      <c r="W12" t="s">
        <v>68</v>
      </c>
      <c r="X12">
        <f t="shared" si="1"/>
        <v>1249</v>
      </c>
      <c r="Y12" s="2">
        <v>3293.8244824482445</v>
      </c>
      <c r="AA12" s="2"/>
    </row>
    <row r="13" spans="1:27">
      <c r="A13" s="3" t="s">
        <v>69</v>
      </c>
      <c r="B13" s="15">
        <v>4</v>
      </c>
      <c r="C13">
        <v>57</v>
      </c>
      <c r="D13">
        <v>18</v>
      </c>
      <c r="E13">
        <v>79</v>
      </c>
      <c r="F13" s="11">
        <f>B13/E15</f>
        <v>1.8001800180018001E-3</v>
      </c>
      <c r="G13" s="11">
        <f>C13/E15</f>
        <v>2.5652565256525654E-2</v>
      </c>
      <c r="H13" s="11">
        <f>D13/E15</f>
        <v>8.1008100810081012E-3</v>
      </c>
      <c r="I13" s="10">
        <f>(E13/E15)</f>
        <v>3.5553555355535553E-2</v>
      </c>
      <c r="N13" t="s">
        <v>69</v>
      </c>
      <c r="O13">
        <v>1</v>
      </c>
      <c r="P13">
        <v>52</v>
      </c>
      <c r="Q13">
        <v>16</v>
      </c>
      <c r="R13">
        <f>SUM(O13:Q13)</f>
        <v>69</v>
      </c>
      <c r="S13" s="2">
        <f>F13*V15</f>
        <v>6.3186318631863188</v>
      </c>
      <c r="T13" s="2">
        <f>G13*V15</f>
        <v>90.040504050405048</v>
      </c>
      <c r="U13" s="2">
        <f>H13*V15</f>
        <v>28.433843384338434</v>
      </c>
      <c r="V13" s="2">
        <v>125</v>
      </c>
      <c r="W13" t="s">
        <v>69</v>
      </c>
      <c r="X13">
        <f t="shared" si="1"/>
        <v>1318</v>
      </c>
      <c r="Y13" s="2">
        <v>3418.6174617461743</v>
      </c>
      <c r="AA13" s="2"/>
    </row>
    <row r="14" spans="1:27">
      <c r="A14" s="3" t="s">
        <v>70</v>
      </c>
      <c r="B14" s="15">
        <v>4</v>
      </c>
      <c r="C14">
        <v>33</v>
      </c>
      <c r="D14">
        <v>21</v>
      </c>
      <c r="E14">
        <v>58</v>
      </c>
      <c r="F14" s="11">
        <f>B14/E15</f>
        <v>1.8001800180018001E-3</v>
      </c>
      <c r="G14" s="11">
        <f>C14/E15</f>
        <v>1.4851485148514851E-2</v>
      </c>
      <c r="H14" s="11">
        <f>D14/E15</f>
        <v>9.4509450945094511E-3</v>
      </c>
      <c r="I14" s="10">
        <f>(E14/E15)</f>
        <v>2.6102610261026102E-2</v>
      </c>
      <c r="N14" t="s">
        <v>70</v>
      </c>
      <c r="O14">
        <v>0</v>
      </c>
      <c r="P14">
        <v>23</v>
      </c>
      <c r="Q14">
        <v>9</v>
      </c>
      <c r="R14">
        <f>SUM(O14:Q14)</f>
        <v>32</v>
      </c>
      <c r="S14" s="2">
        <f>F14*V15</f>
        <v>6.3186318631863188</v>
      </c>
      <c r="T14" s="2">
        <f>G14*V15</f>
        <v>52.128712871287128</v>
      </c>
      <c r="U14" s="2">
        <f>H14*V15</f>
        <v>33.172817281728172</v>
      </c>
      <c r="V14" s="2">
        <v>92</v>
      </c>
      <c r="W14" t="s">
        <v>70</v>
      </c>
      <c r="X14">
        <f t="shared" si="1"/>
        <v>1350</v>
      </c>
      <c r="Y14" s="2">
        <v>3510.2376237623757</v>
      </c>
      <c r="AA14" s="2"/>
    </row>
    <row r="15" spans="1:27">
      <c r="A15" s="4" t="s">
        <v>71</v>
      </c>
      <c r="B15">
        <f>SUM(B3:B14)</f>
        <v>56</v>
      </c>
      <c r="C15">
        <f t="shared" ref="C15:D15" si="2">SUM(C3:C14)</f>
        <v>1439</v>
      </c>
      <c r="D15">
        <f t="shared" si="2"/>
        <v>727</v>
      </c>
      <c r="E15">
        <f>SUM(E3:E14)</f>
        <v>2222</v>
      </c>
      <c r="N15" t="s">
        <v>71</v>
      </c>
      <c r="O15">
        <f>SUM(O3:O14)</f>
        <v>31</v>
      </c>
      <c r="P15">
        <f t="shared" ref="P15:Q15" si="3">SUM(P3:P14)</f>
        <v>923</v>
      </c>
      <c r="Q15">
        <f t="shared" si="3"/>
        <v>396</v>
      </c>
      <c r="R15">
        <f>SUM(R3:R14)</f>
        <v>1350</v>
      </c>
      <c r="V15" s="2">
        <f>SUM(V3:V14)</f>
        <v>3510</v>
      </c>
      <c r="AA15" s="2"/>
    </row>
    <row r="41" spans="1:9">
      <c r="A41" t="s">
        <v>1</v>
      </c>
      <c r="B41" t="s">
        <v>45</v>
      </c>
      <c r="C41" t="s">
        <v>46</v>
      </c>
      <c r="D41" t="s">
        <v>47</v>
      </c>
      <c r="E41" t="s">
        <v>72</v>
      </c>
      <c r="F41" t="s">
        <v>73</v>
      </c>
      <c r="G41" t="s">
        <v>74</v>
      </c>
      <c r="H41" t="s">
        <v>75</v>
      </c>
      <c r="I41" t="s">
        <v>76</v>
      </c>
    </row>
    <row r="42" spans="1:9">
      <c r="A42">
        <v>2016</v>
      </c>
      <c r="B42">
        <v>40</v>
      </c>
      <c r="C42">
        <v>187</v>
      </c>
      <c r="D42">
        <v>593</v>
      </c>
      <c r="E42">
        <v>36</v>
      </c>
      <c r="F42">
        <f>SUM(B42:E42)</f>
        <v>856</v>
      </c>
      <c r="H42" t="s">
        <v>77</v>
      </c>
      <c r="I42" t="s">
        <v>78</v>
      </c>
    </row>
    <row r="43" spans="1:9">
      <c r="A43">
        <v>2017</v>
      </c>
      <c r="B43">
        <v>37</v>
      </c>
      <c r="C43">
        <v>794</v>
      </c>
      <c r="D43">
        <v>237</v>
      </c>
      <c r="E43">
        <v>0</v>
      </c>
      <c r="F43">
        <f t="shared" ref="F43:F49" si="4">SUM(B43:E43)</f>
        <v>1068</v>
      </c>
      <c r="H43" t="s">
        <v>77</v>
      </c>
      <c r="I43" t="s">
        <v>78</v>
      </c>
    </row>
    <row r="44" spans="1:9">
      <c r="A44">
        <v>2018</v>
      </c>
      <c r="B44">
        <v>50</v>
      </c>
      <c r="C44">
        <v>1338</v>
      </c>
      <c r="D44">
        <v>258</v>
      </c>
      <c r="E44">
        <v>0</v>
      </c>
      <c r="F44">
        <f t="shared" si="4"/>
        <v>1646</v>
      </c>
      <c r="H44" t="s">
        <v>77</v>
      </c>
      <c r="I44" t="s">
        <v>78</v>
      </c>
    </row>
    <row r="45" spans="1:9">
      <c r="A45">
        <v>2019</v>
      </c>
      <c r="B45">
        <v>87</v>
      </c>
      <c r="C45">
        <v>2137</v>
      </c>
      <c r="D45">
        <v>1578</v>
      </c>
      <c r="E45">
        <v>0</v>
      </c>
      <c r="F45">
        <f t="shared" si="4"/>
        <v>3802</v>
      </c>
      <c r="H45" t="s">
        <v>77</v>
      </c>
      <c r="I45" t="s">
        <v>78</v>
      </c>
    </row>
    <row r="46" spans="1:9">
      <c r="A46">
        <v>2020</v>
      </c>
      <c r="B46">
        <v>58</v>
      </c>
      <c r="C46">
        <v>1804</v>
      </c>
      <c r="D46">
        <v>2150</v>
      </c>
      <c r="E46">
        <v>0</v>
      </c>
      <c r="F46">
        <f t="shared" si="4"/>
        <v>4012</v>
      </c>
      <c r="H46" t="s">
        <v>77</v>
      </c>
      <c r="I46" t="s">
        <v>78</v>
      </c>
    </row>
    <row r="47" spans="1:9">
      <c r="A47">
        <v>2021</v>
      </c>
      <c r="B47">
        <v>71</v>
      </c>
      <c r="C47">
        <v>1678</v>
      </c>
      <c r="D47">
        <v>1072</v>
      </c>
      <c r="E47">
        <v>0</v>
      </c>
      <c r="F47">
        <f t="shared" si="4"/>
        <v>2821</v>
      </c>
      <c r="H47" t="s">
        <v>79</v>
      </c>
      <c r="I47" t="s">
        <v>80</v>
      </c>
    </row>
    <row r="48" spans="1:9">
      <c r="A48">
        <v>2022</v>
      </c>
      <c r="B48">
        <v>56</v>
      </c>
      <c r="C48">
        <v>1439</v>
      </c>
      <c r="D48">
        <v>727</v>
      </c>
      <c r="E48">
        <v>0</v>
      </c>
      <c r="F48">
        <f t="shared" si="4"/>
        <v>2222</v>
      </c>
      <c r="G48">
        <f>AVERAGE(F45:F47)</f>
        <v>3545</v>
      </c>
    </row>
    <row r="49" spans="1:7">
      <c r="A49">
        <v>2023</v>
      </c>
      <c r="B49">
        <f>O15</f>
        <v>31</v>
      </c>
      <c r="C49">
        <f>P15</f>
        <v>923</v>
      </c>
      <c r="D49">
        <f>Q15</f>
        <v>396</v>
      </c>
      <c r="E49">
        <v>0</v>
      </c>
      <c r="F49">
        <f t="shared" si="4"/>
        <v>1350</v>
      </c>
      <c r="G49">
        <f>ROUND(G48*0.99,0)</f>
        <v>3510</v>
      </c>
    </row>
    <row r="50" spans="1:7">
      <c r="A50">
        <v>2024</v>
      </c>
      <c r="G50">
        <f>G49*0.99</f>
        <v>3474.9</v>
      </c>
    </row>
    <row r="51" spans="1:7">
      <c r="A51">
        <v>2025</v>
      </c>
      <c r="G51">
        <f>G50*0.99</f>
        <v>3440.1509999999998</v>
      </c>
    </row>
    <row r="52" spans="1:7">
      <c r="A52">
        <v>2026</v>
      </c>
      <c r="G52">
        <f t="shared" ref="G52:G54" si="5">G51*0.99</f>
        <v>3405.7494899999997</v>
      </c>
    </row>
    <row r="53" spans="1:7">
      <c r="A53">
        <v>2027</v>
      </c>
      <c r="G53">
        <f t="shared" si="5"/>
        <v>3371.6919950999995</v>
      </c>
    </row>
    <row r="54" spans="1:7">
      <c r="A54">
        <v>2028</v>
      </c>
      <c r="G54">
        <f t="shared" si="5"/>
        <v>3337.9750751489996</v>
      </c>
    </row>
    <row r="78" spans="6:9" ht="15.75" thickBot="1"/>
    <row r="79" spans="6:9" ht="30.75" thickBot="1">
      <c r="F79" s="12" t="s">
        <v>0</v>
      </c>
      <c r="G79" s="12" t="s">
        <v>81</v>
      </c>
      <c r="H79" s="12" t="s">
        <v>82</v>
      </c>
      <c r="I79" s="12" t="s">
        <v>83</v>
      </c>
    </row>
    <row r="80" spans="6:9" ht="15.75" thickBot="1">
      <c r="F80" s="13" t="s">
        <v>63</v>
      </c>
      <c r="G80" s="13">
        <v>74</v>
      </c>
      <c r="H80" s="13">
        <v>110</v>
      </c>
      <c r="I80" s="14">
        <f>(G80-H80)/H80</f>
        <v>-0.32727272727272727</v>
      </c>
    </row>
    <row r="81" spans="6:9" ht="15.75" thickBot="1">
      <c r="F81" s="13" t="s">
        <v>64</v>
      </c>
      <c r="G81" s="13">
        <v>66</v>
      </c>
      <c r="H81" s="13">
        <v>179</v>
      </c>
      <c r="I81" s="14">
        <f t="shared" ref="I81:I91" si="6">(G81-H81)/H81</f>
        <v>-0.63128491620111726</v>
      </c>
    </row>
    <row r="82" spans="6:9" ht="15.75" thickBot="1">
      <c r="F82" s="13" t="s">
        <v>84</v>
      </c>
      <c r="G82" s="13">
        <v>54</v>
      </c>
      <c r="H82" s="13">
        <v>116</v>
      </c>
      <c r="I82" s="14">
        <f t="shared" si="6"/>
        <v>-0.53448275862068961</v>
      </c>
    </row>
    <row r="83" spans="6:9" ht="15.75" thickBot="1">
      <c r="F83" s="13" t="s">
        <v>85</v>
      </c>
      <c r="G83" s="13">
        <v>310</v>
      </c>
      <c r="H83" s="13">
        <v>605</v>
      </c>
      <c r="I83" s="14">
        <f t="shared" si="6"/>
        <v>-0.48760330578512395</v>
      </c>
    </row>
    <row r="84" spans="6:9" ht="15.75" thickBot="1">
      <c r="F84" s="13" t="s">
        <v>29</v>
      </c>
      <c r="G84" s="13">
        <v>117</v>
      </c>
      <c r="H84" s="13">
        <v>201</v>
      </c>
      <c r="I84" s="14">
        <f t="shared" si="6"/>
        <v>-0.41791044776119401</v>
      </c>
    </row>
    <row r="85" spans="6:9" ht="15.75" thickBot="1">
      <c r="F85" s="13" t="s">
        <v>30</v>
      </c>
      <c r="G85" s="13">
        <v>59</v>
      </c>
      <c r="H85" s="13">
        <v>57</v>
      </c>
      <c r="I85" s="14">
        <f t="shared" si="6"/>
        <v>3.5087719298245612E-2</v>
      </c>
    </row>
    <row r="86" spans="6:9" ht="15.75" thickBot="1">
      <c r="F86" s="17" t="s">
        <v>31</v>
      </c>
      <c r="G86">
        <v>72</v>
      </c>
      <c r="H86">
        <v>98</v>
      </c>
      <c r="I86" s="14">
        <f t="shared" si="6"/>
        <v>-0.26530612244897961</v>
      </c>
    </row>
    <row r="87" spans="6:9" ht="15.75" thickBot="1">
      <c r="F87" s="17" t="s">
        <v>33</v>
      </c>
      <c r="G87">
        <v>67</v>
      </c>
      <c r="H87">
        <v>104</v>
      </c>
      <c r="I87" s="14">
        <f t="shared" si="6"/>
        <v>-0.35576923076923078</v>
      </c>
    </row>
    <row r="88" spans="6:9" ht="15.75" thickBot="1">
      <c r="F88" s="17" t="s">
        <v>35</v>
      </c>
      <c r="G88">
        <v>55</v>
      </c>
      <c r="H88">
        <v>44</v>
      </c>
      <c r="I88" s="14">
        <f t="shared" si="6"/>
        <v>0.25</v>
      </c>
    </row>
    <row r="89" spans="6:9" ht="15.75" thickBot="1">
      <c r="F89" s="17" t="s">
        <v>37</v>
      </c>
      <c r="G89">
        <v>375</v>
      </c>
      <c r="H89">
        <v>589</v>
      </c>
      <c r="I89" s="14">
        <f t="shared" si="6"/>
        <v>-0.36332767402376909</v>
      </c>
    </row>
    <row r="90" spans="6:9" ht="15.75" thickBot="1">
      <c r="F90" s="17" t="s">
        <v>39</v>
      </c>
      <c r="G90">
        <v>69</v>
      </c>
      <c r="H90">
        <v>87</v>
      </c>
      <c r="I90" s="14">
        <f t="shared" si="6"/>
        <v>-0.20689655172413793</v>
      </c>
    </row>
    <row r="91" spans="6:9" ht="15.75" thickBot="1">
      <c r="F91" s="17" t="s">
        <v>40</v>
      </c>
      <c r="G91">
        <v>32</v>
      </c>
      <c r="H91">
        <v>58</v>
      </c>
      <c r="I91" s="14">
        <f t="shared" si="6"/>
        <v>-0.44827586206896552</v>
      </c>
    </row>
    <row r="92" spans="6:9" ht="15.75" thickBot="1">
      <c r="F92" s="13" t="s">
        <v>86</v>
      </c>
      <c r="G92" s="13">
        <f>SUM(G80:G91)</f>
        <v>1350</v>
      </c>
      <c r="H92" s="13">
        <f>SUM(H80:H91)</f>
        <v>2248</v>
      </c>
      <c r="I92" s="14">
        <f>(G92-H92)/H92</f>
        <v>-0.39946619217081852</v>
      </c>
    </row>
  </sheetData>
  <mergeCells count="2">
    <mergeCell ref="A1:I1"/>
    <mergeCell ref="N1:W1"/>
  </mergeCells>
  <pageMargins left="0.7" right="0.7" top="0.75" bottom="0.75" header="0.3" footer="0.3"/>
  <pageSetup orientation="portrait" r:id="rId1"/>
  <headerFooter>
    <oddFooter>&amp;C&amp;"Calibri"&amp;11&amp;K000000_x000D_&amp;1#&amp;"Calibri"&amp;12&amp;K000000Internal</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3BFFA-A8B4-4500-AA2E-1671460664EB}">
  <dimension ref="A1"/>
  <sheetViews>
    <sheetView workbookViewId="0">
      <selection activeCell="I23" sqref="I23"/>
    </sheetView>
  </sheetViews>
  <sheetFormatPr defaultRowHeight="15"/>
  <sheetData/>
  <pageMargins left="0.7" right="0.7" top="0.75" bottom="0.75" header="0.3" footer="0.3"/>
  <pageSetup orientation="portrait" r:id="rId1"/>
  <headerFooter>
    <oddFooter>&amp;C&amp;1#&amp;"Calibri"&amp;12&amp;K000000Internal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b06c99b3-cd83-43e5-b4c1-d62f316c1e37" ContentTypeId="0x0101" PreviousValue="false" LastSyncTimeStamp="2020-01-27T23:41:31.003Z"/>
</file>

<file path=customXml/item2.xml><?xml version="1.0" encoding="utf-8"?>
<ct:contentTypeSchema xmlns:ct="http://schemas.microsoft.com/office/2006/metadata/contentType" xmlns:ma="http://schemas.microsoft.com/office/2006/metadata/properties/metaAttributes" ct:_="" ma:_="" ma:contentTypeName="Document" ma:contentTypeID="0x0101002FCC49087CBAF749BEA397E09F04586E" ma:contentTypeVersion="19" ma:contentTypeDescription="Create a new document." ma:contentTypeScope="" ma:versionID="470d5da2fc3e516a5f61b1bba71808f7">
  <xsd:schema xmlns:xsd="http://www.w3.org/2001/XMLSchema" xmlns:xs="http://www.w3.org/2001/XMLSchema" xmlns:p="http://schemas.microsoft.com/office/2006/metadata/properties" xmlns:ns2="5eff49fa-fdc5-439e-aa03-034da97b653b" xmlns:ns3="4d6e3fb7-5a6e-44ec-bba8-0f5edb349e10" targetNamespace="http://schemas.microsoft.com/office/2006/metadata/properties" ma:root="true" ma:fieldsID="0c2dce917c60a1c6bca941ce06256246" ns2:_="" ns3:_="">
    <xsd:import namespace="5eff49fa-fdc5-439e-aa03-034da97b653b"/>
    <xsd:import namespace="4d6e3fb7-5a6e-44ec-bba8-0f5edb349e1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Topic_x007c_Proceeding"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Assignedto" minOccurs="0"/>
                <xsd:element ref="ns2:Industry"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ff49fa-fdc5-439e-aa03-034da97b65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Topic_x007c_Proceeding" ma:index="17" nillable="true" ma:displayName="Topic  |  Proceeding" ma:format="Dropdown" ma:internalName="Topic_x007c_Proceeding">
      <xsd:simpleType>
        <xsd:restriction base="dms:Choice">
          <xsd:enumeration value="PSPS R.18-12-010"/>
          <xsd:enumeration value="Microgrids R.19-09-009"/>
          <xsd:enumeration value="EDPP R.15-06-009"/>
          <xsd:enumeration value="Primary"/>
          <xsd:enumeration value="CCORE"/>
        </xsd:restriction>
      </xsd:simpleType>
    </xsd:element>
    <xsd:element name="MediaLengthInSeconds" ma:index="18" nillable="true" ma:displayName="Length (seconds)" ma:internalName="MediaLengthInSeconds" ma:readOnly="true">
      <xsd:simpleType>
        <xsd:restriction base="dms:Unknow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Assignedto" ma:index="24" nillable="true" ma:displayName="Assigned to" ma:format="Dropdown" ma:list="UserInfo" ma:SharePointGroup="0"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ustry" ma:index="25" nillable="true" ma:displayName="Industry" ma:format="Dropdown" ma:internalName="Industry">
      <xsd:simpleType>
        <xsd:restriction base="dms:Text">
          <xsd:maxLength value="255"/>
        </xsd:restriction>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6e3fb7-5a6e-44ec-bba8-0f5edb349e1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43ab7159-fb12-4e21-93d7-06cef4d8fa5b}" ma:internalName="TaxCatchAll" ma:showField="CatchAllData" ma:web="4d6e3fb7-5a6e-44ec-bba8-0f5edb349e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d6e3fb7-5a6e-44ec-bba8-0f5edb349e10" xsi:nil="true"/>
    <Topic_x007c_Proceeding xmlns="5eff49fa-fdc5-439e-aa03-034da97b653b" xsi:nil="true"/>
    <Industry xmlns="5eff49fa-fdc5-439e-aa03-034da97b653b" xsi:nil="true"/>
    <lcf76f155ced4ddcb4097134ff3c332f xmlns="5eff49fa-fdc5-439e-aa03-034da97b653b">
      <Terms xmlns="http://schemas.microsoft.com/office/infopath/2007/PartnerControls"/>
    </lcf76f155ced4ddcb4097134ff3c332f>
    <Assignedto xmlns="5eff49fa-fdc5-439e-aa03-034da97b653b">
      <UserInfo>
        <DisplayName/>
        <AccountId xsi:nil="true"/>
        <AccountType/>
      </UserInfo>
    </Assignedto>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921729-1B3A-4366-977C-061FE756879A}"/>
</file>

<file path=customXml/itemProps2.xml><?xml version="1.0" encoding="utf-8"?>
<ds:datastoreItem xmlns:ds="http://schemas.openxmlformats.org/officeDocument/2006/customXml" ds:itemID="{C623B2E5-A13A-48C5-9622-1F335B85F269}"/>
</file>

<file path=customXml/itemProps3.xml><?xml version="1.0" encoding="utf-8"?>
<ds:datastoreItem xmlns:ds="http://schemas.openxmlformats.org/officeDocument/2006/customXml" ds:itemID="{CE55E64F-86E6-4152-BDB3-B1C201EE9C2D}"/>
</file>

<file path=customXml/itemProps4.xml><?xml version="1.0" encoding="utf-8"?>
<ds:datastoreItem xmlns:ds="http://schemas.openxmlformats.org/officeDocument/2006/customXml" ds:itemID="{384FA2BB-CD0E-4B4A-839F-9E8DEDFD9FD4}"/>
</file>

<file path=docMetadata/LabelInfo.xml><?xml version="1.0" encoding="utf-8"?>
<clbl:labelList xmlns:clbl="http://schemas.microsoft.com/office/2020/mipLabelMetadata">
  <clbl:label id="{fe50d7ff-dac2-44e7-b4b1-f9f0ac2f0a92}" enabled="1" method="Privileged" siteId="{44ae661a-ece6-41aa-bc96-7c2c85a08941}" contentBits="3"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Nguyen, Thien-An</dc:creator>
  <cp:keywords/>
  <dc:description/>
  <cp:lastModifiedBy>Garg, Pooja</cp:lastModifiedBy>
  <cp:revision/>
  <dcterms:created xsi:type="dcterms:W3CDTF">2015-06-05T18:17:20Z</dcterms:created>
  <dcterms:modified xsi:type="dcterms:W3CDTF">2024-02-23T04:37:13Z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e50d7ff-dac2-44e7-b4b1-f9f0ac2f0a92_Enabled">
    <vt:lpwstr>true</vt:lpwstr>
  </property>
  <property fmtid="{D5CDD505-2E9C-101B-9397-08002B2CF9AE}" pid="3" name="MSIP_Label_fe50d7ff-dac2-44e7-b4b1-f9f0ac2f0a92_SetDate">
    <vt:lpwstr>2023-01-17T16:59:52Z</vt:lpwstr>
  </property>
  <property fmtid="{D5CDD505-2E9C-101B-9397-08002B2CF9AE}" pid="4" name="MSIP_Label_fe50d7ff-dac2-44e7-b4b1-f9f0ac2f0a92_Method">
    <vt:lpwstr>Privileged</vt:lpwstr>
  </property>
  <property fmtid="{D5CDD505-2E9C-101B-9397-08002B2CF9AE}" pid="5" name="MSIP_Label_fe50d7ff-dac2-44e7-b4b1-f9f0ac2f0a92_Name">
    <vt:lpwstr>Internal</vt:lpwstr>
  </property>
  <property fmtid="{D5CDD505-2E9C-101B-9397-08002B2CF9AE}" pid="6" name="MSIP_Label_fe50d7ff-dac2-44e7-b4b1-f9f0ac2f0a92_SiteId">
    <vt:lpwstr>44ae661a-ece6-41aa-bc96-7c2c85a08941</vt:lpwstr>
  </property>
  <property fmtid="{D5CDD505-2E9C-101B-9397-08002B2CF9AE}" pid="7" name="MSIP_Label_fe50d7ff-dac2-44e7-b4b1-f9f0ac2f0a92_ActionId">
    <vt:lpwstr>b6b73369-53b9-408b-9671-cb34a59b4d06</vt:lpwstr>
  </property>
  <property fmtid="{D5CDD505-2E9C-101B-9397-08002B2CF9AE}" pid="8" name="MSIP_Label_fe50d7ff-dac2-44e7-b4b1-f9f0ac2f0a92_ContentBits">
    <vt:lpwstr>3</vt:lpwstr>
  </property>
  <property fmtid="{D5CDD505-2E9C-101B-9397-08002B2CF9AE}" pid="9" name="ContentTypeId">
    <vt:lpwstr>0x0101002FCC49087CBAF749BEA397E09F04586E</vt:lpwstr>
  </property>
  <property fmtid="{D5CDD505-2E9C-101B-9397-08002B2CF9AE}" pid="10" name="pgeRecordCategory">
    <vt:lpwstr/>
  </property>
</Properties>
</file>